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Falkenreck\Documents\11 - Publikationen\11.8 Polymer Testing - Photo-Oxidative Alterung\Dataset_SynergisticEffectsUVTemp\"/>
    </mc:Choice>
  </mc:AlternateContent>
  <xr:revisionPtr revIDLastSave="0" documentId="13_ncr:1_{96218279-BFD9-4DDC-8B99-8CA6A97AEA92}" xr6:coauthVersionLast="36" xr6:coauthVersionMax="36" xr10:uidLastSave="{00000000-0000-0000-0000-000000000000}"/>
  <bookViews>
    <workbookView xWindow="0" yWindow="0" windowWidth="29115" windowHeight="12240" xr2:uid="{B4199A71-48E9-4A7D-9131-76C24ECF883F}"/>
  </bookViews>
  <sheets>
    <sheet name="Information" sheetId="4" r:id="rId1"/>
    <sheet name="Graphs" sheetId="3" r:id="rId2"/>
    <sheet name="Data_TensileStrength" sheetId="1" r:id="rId3"/>
    <sheet name="Data_Elongation" sheetId="2"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2" l="1"/>
  <c r="E7" i="2" l="1"/>
</calcChain>
</file>

<file path=xl/sharedStrings.xml><?xml version="1.0" encoding="utf-8"?>
<sst xmlns="http://schemas.openxmlformats.org/spreadsheetml/2006/main" count="160" uniqueCount="25">
  <si>
    <t>X</t>
  </si>
  <si>
    <t>Y</t>
  </si>
  <si>
    <t>Temperature in °C</t>
  </si>
  <si>
    <t>y(Stabw)</t>
  </si>
  <si>
    <t>PA5.10</t>
  </si>
  <si>
    <t>Tensile Strength
in MPa</t>
  </si>
  <si>
    <t>PA5.10_UV</t>
  </si>
  <si>
    <t>PA5.10_LUBIO</t>
  </si>
  <si>
    <t>PA5.10_LUBIO_UV</t>
  </si>
  <si>
    <t>PA5.10_IBC</t>
  </si>
  <si>
    <t>PA5.10_IBC_UV</t>
  </si>
  <si>
    <t>Elongation at Break in %</t>
  </si>
  <si>
    <t>-</t>
  </si>
  <si>
    <t>non-aged</t>
  </si>
  <si>
    <t xml:space="preserve"> 23 °C</t>
  </si>
  <si>
    <t>50 °C</t>
  </si>
  <si>
    <t>70 °C</t>
  </si>
  <si>
    <t>90 °C</t>
  </si>
  <si>
    <t>PA5.10RCF20</t>
  </si>
  <si>
    <t>PA5.10RCF20_UV</t>
  </si>
  <si>
    <t>PA5.10RCF20_LUBIO</t>
  </si>
  <si>
    <t>PA5.10RCF20_LUBIO_UV</t>
  </si>
  <si>
    <t>PA5.10RCF20_IBC</t>
  </si>
  <si>
    <t>PA5.10RCF20_IBC_UV</t>
  </si>
  <si>
    <t>Type 1A tensile specimens, prepared in accordance with DIN EN ISO 527, were tested using a UPM 1446 universal testing machine from ZwickRoell GmbH &amp; Co. KG (Ulm, Germany) equipped with a 10 kN load cell and adjustable extensometers during the measurement of the young’s modulus. The non-reinforced specimens were tested at a higher crosshead speed of 25 mm/min, while the fiber-reinforced batches were tested at 5 mm/min to account for the significant differences in their mechanical behavior. RCF-reinforced composites exhibit higher stiffness and strength at lower ductility compared to the neat polyamide. Reducing the strain rate for the RCF-reinforced type 1A test specimen minimizes dynamic effects and allows for a more controlled measurement of their brittle fracture behavior. For each batch and condition, five specimens were analyzed to determine tensile strength and elongation at break. Due to the high ductility of the non-reinforced specimens, testing was limited to an elongation of 80 %.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</si>
</sst>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 x14ac:knownFonts="1">
    <font>
      <sz val="11"/>
      <color theme="1"/>
      <name val="Calibri"/>
      <family val="2"/>
      <scheme val="minor"/>
    </font>
  </fonts>
  <fills count="6">
    <fill>
      <patternFill patternType="none"/>
    </fill>
    <fill>
      <patternFill patternType="gray125"/>
    </fill>
    <fill>
      <patternFill patternType="solid">
        <fgColor theme="4"/>
        <bgColor indexed="64"/>
      </patternFill>
    </fill>
    <fill>
      <patternFill patternType="solid">
        <fgColor theme="5"/>
        <bgColor indexed="64"/>
      </patternFill>
    </fill>
    <fill>
      <patternFill patternType="solid">
        <fgColor theme="6" tint="0.39997558519241921"/>
        <bgColor indexed="64"/>
      </patternFill>
    </fill>
    <fill>
      <patternFill patternType="solid">
        <fgColor theme="0"/>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1">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0" fontId="0" fillId="2" borderId="0" xfId="0" applyFill="1" applyAlignment="1">
      <alignment horizontal="center"/>
    </xf>
    <xf numFmtId="0" fontId="0" fillId="3" borderId="0" xfId="0" applyFill="1" applyAlignment="1">
      <alignment horizontal="center"/>
    </xf>
    <xf numFmtId="0" fontId="0" fillId="4" borderId="0" xfId="0" applyFill="1" applyAlignment="1">
      <alignment horizontal="center"/>
    </xf>
    <xf numFmtId="0" fontId="0" fillId="0" borderId="0" xfId="0" quotePrefix="1" applyAlignment="1">
      <alignment horizontal="center"/>
    </xf>
    <xf numFmtId="2" fontId="0" fillId="0" borderId="0" xfId="0" applyNumberFormat="1" applyAlignment="1">
      <alignment horizontal="center"/>
    </xf>
    <xf numFmtId="164" fontId="0" fillId="0" borderId="0" xfId="0" applyNumberFormat="1" applyAlignment="1">
      <alignment horizontal="center"/>
    </xf>
    <xf numFmtId="0" fontId="0" fillId="0" borderId="0" xfId="0" applyFill="1" applyAlignment="1">
      <alignment horizontal="center"/>
    </xf>
    <xf numFmtId="0" fontId="0" fillId="5" borderId="0" xfId="0" applyFill="1"/>
    <xf numFmtId="0" fontId="0" fillId="5" borderId="1" xfId="0" applyFill="1" applyBorder="1" applyAlignment="1">
      <alignment horizontal="center" vertical="center" wrapTex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0"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0" fontId="0" fillId="5" borderId="8" xfId="0"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899989063867"/>
          <c:y val="4.3329102810747144E-2"/>
          <c:w val="0.87044031605424321"/>
          <c:h val="0.85328265577109719"/>
        </c:manualLayout>
      </c:layout>
      <c:barChart>
        <c:barDir val="col"/>
        <c:grouping val="clustered"/>
        <c:varyColors val="0"/>
        <c:ser>
          <c:idx val="0"/>
          <c:order val="0"/>
          <c:tx>
            <c:strRef>
              <c:f>Data_TensileStrength!$B$1</c:f>
              <c:strCache>
                <c:ptCount val="1"/>
                <c:pt idx="0">
                  <c:v>PA5.10</c:v>
                </c:pt>
              </c:strCache>
            </c:strRef>
          </c:tx>
          <c:spPr>
            <a:solidFill>
              <a:schemeClr val="accent1"/>
            </a:solidFill>
            <a:ln>
              <a:solidFill>
                <a:schemeClr val="accent2"/>
              </a:solidFill>
            </a:ln>
            <a:effectLst/>
          </c:spPr>
          <c:invertIfNegative val="0"/>
          <c:errBars>
            <c:errBarType val="both"/>
            <c:errValType val="cust"/>
            <c:noEndCap val="0"/>
            <c:plus>
              <c:numRef>
                <c:f>Data_TensileStrength!$C$4:$C$8</c:f>
                <c:numCache>
                  <c:formatCode>General</c:formatCode>
                  <c:ptCount val="5"/>
                  <c:pt idx="0">
                    <c:v>1.19</c:v>
                  </c:pt>
                  <c:pt idx="1">
                    <c:v>0.499</c:v>
                  </c:pt>
                  <c:pt idx="2">
                    <c:v>0.749</c:v>
                  </c:pt>
                  <c:pt idx="3">
                    <c:v>0.34599999999999997</c:v>
                  </c:pt>
                  <c:pt idx="4">
                    <c:v>0.99199999999999999</c:v>
                  </c:pt>
                </c:numCache>
              </c:numRef>
            </c:plus>
            <c:minus>
              <c:numRef>
                <c:f>Data_TensileStrength!$C$4:$C$8</c:f>
                <c:numCache>
                  <c:formatCode>General</c:formatCode>
                  <c:ptCount val="5"/>
                  <c:pt idx="0">
                    <c:v>1.19</c:v>
                  </c:pt>
                  <c:pt idx="1">
                    <c:v>0.499</c:v>
                  </c:pt>
                  <c:pt idx="2">
                    <c:v>0.749</c:v>
                  </c:pt>
                  <c:pt idx="3">
                    <c:v>0.34599999999999997</c:v>
                  </c:pt>
                  <c:pt idx="4">
                    <c:v>0.99199999999999999</c:v>
                  </c:pt>
                </c:numCache>
              </c:numRef>
            </c:minus>
            <c:spPr>
              <a:noFill/>
              <a:ln w="9525" cap="flat" cmpd="sng" algn="ctr">
                <a:solidFill>
                  <a:schemeClr val="tx1">
                    <a:lumMod val="65000"/>
                    <a:lumOff val="35000"/>
                  </a:schemeClr>
                </a:solidFill>
                <a:round/>
              </a:ln>
              <a:effectLst/>
            </c:spPr>
          </c:errBars>
          <c:cat>
            <c:strRef>
              <c:f>Data_TensileStrength!$A$4:$A$8</c:f>
              <c:strCache>
                <c:ptCount val="5"/>
                <c:pt idx="0">
                  <c:v>non-aged</c:v>
                </c:pt>
                <c:pt idx="1">
                  <c:v> 23 °C</c:v>
                </c:pt>
                <c:pt idx="2">
                  <c:v>50 °C</c:v>
                </c:pt>
                <c:pt idx="3">
                  <c:v>70 °C</c:v>
                </c:pt>
                <c:pt idx="4">
                  <c:v>90 °C</c:v>
                </c:pt>
              </c:strCache>
            </c:strRef>
          </c:cat>
          <c:val>
            <c:numRef>
              <c:f>Data_TensileStrength!$B$4:$B$8</c:f>
              <c:numCache>
                <c:formatCode>General</c:formatCode>
                <c:ptCount val="5"/>
                <c:pt idx="0">
                  <c:v>43.7</c:v>
                </c:pt>
                <c:pt idx="1">
                  <c:v>45.6</c:v>
                </c:pt>
                <c:pt idx="2">
                  <c:v>45.8</c:v>
                </c:pt>
                <c:pt idx="3">
                  <c:v>45.2</c:v>
                </c:pt>
                <c:pt idx="4">
                  <c:v>19.8</c:v>
                </c:pt>
              </c:numCache>
            </c:numRef>
          </c:val>
          <c:extLst>
            <c:ext xmlns:c16="http://schemas.microsoft.com/office/drawing/2014/chart" uri="{C3380CC4-5D6E-409C-BE32-E72D297353CC}">
              <c16:uniqueId val="{00000000-8B78-4AB3-B1C1-00F8DC7C22C4}"/>
            </c:ext>
          </c:extLst>
        </c:ser>
        <c:ser>
          <c:idx val="2"/>
          <c:order val="1"/>
          <c:tx>
            <c:strRef>
              <c:f>Data_TensileStrength!$J$1</c:f>
              <c:strCache>
                <c:ptCount val="1"/>
                <c:pt idx="0">
                  <c:v>PA5.10_LUBIO</c:v>
                </c:pt>
              </c:strCache>
            </c:strRef>
          </c:tx>
          <c:spPr>
            <a:solidFill>
              <a:schemeClr val="accent4">
                <a:lumMod val="60000"/>
                <a:lumOff val="40000"/>
              </a:schemeClr>
            </a:solidFill>
            <a:ln>
              <a:solidFill>
                <a:schemeClr val="accent4"/>
              </a:solidFill>
            </a:ln>
            <a:effectLst/>
          </c:spPr>
          <c:invertIfNegative val="0"/>
          <c:errBars>
            <c:errBarType val="both"/>
            <c:errValType val="cust"/>
            <c:noEndCap val="0"/>
            <c:plus>
              <c:numRef>
                <c:f>Data_TensileStrength!$K$4:$K$8</c:f>
                <c:numCache>
                  <c:formatCode>General</c:formatCode>
                  <c:ptCount val="5"/>
                  <c:pt idx="0">
                    <c:v>0.24399999999999999</c:v>
                  </c:pt>
                  <c:pt idx="1">
                    <c:v>0.8773851592628884</c:v>
                  </c:pt>
                  <c:pt idx="2">
                    <c:v>0.20499999999999999</c:v>
                  </c:pt>
                  <c:pt idx="3">
                    <c:v>0.78600000000000003</c:v>
                  </c:pt>
                  <c:pt idx="4">
                    <c:v>0.64</c:v>
                  </c:pt>
                </c:numCache>
              </c:numRef>
            </c:plus>
            <c:minus>
              <c:numRef>
                <c:f>Data_TensileStrength!$K$4:$K$8</c:f>
                <c:numCache>
                  <c:formatCode>General</c:formatCode>
                  <c:ptCount val="5"/>
                  <c:pt idx="0">
                    <c:v>0.24399999999999999</c:v>
                  </c:pt>
                  <c:pt idx="1">
                    <c:v>0.8773851592628884</c:v>
                  </c:pt>
                  <c:pt idx="2">
                    <c:v>0.20499999999999999</c:v>
                  </c:pt>
                  <c:pt idx="3">
                    <c:v>0.78600000000000003</c:v>
                  </c:pt>
                  <c:pt idx="4">
                    <c:v>0.64</c:v>
                  </c:pt>
                </c:numCache>
              </c:numRef>
            </c:minus>
            <c:spPr>
              <a:noFill/>
              <a:ln w="9525" cap="flat" cmpd="sng" algn="ctr">
                <a:solidFill>
                  <a:schemeClr val="tx1">
                    <a:lumMod val="65000"/>
                    <a:lumOff val="35000"/>
                  </a:schemeClr>
                </a:solidFill>
                <a:round/>
              </a:ln>
              <a:effectLst/>
            </c:spPr>
          </c:errBars>
          <c:val>
            <c:numRef>
              <c:f>Data_TensileStrength!$J$4:$J$8</c:f>
              <c:numCache>
                <c:formatCode>General</c:formatCode>
                <c:ptCount val="5"/>
                <c:pt idx="0">
                  <c:v>44.9</c:v>
                </c:pt>
                <c:pt idx="1">
                  <c:v>39.473999566381572</c:v>
                </c:pt>
                <c:pt idx="2">
                  <c:v>46.2</c:v>
                </c:pt>
                <c:pt idx="3">
                  <c:v>41.411478837814833</c:v>
                </c:pt>
                <c:pt idx="4">
                  <c:v>24.5</c:v>
                </c:pt>
              </c:numCache>
            </c:numRef>
          </c:val>
          <c:extLst>
            <c:ext xmlns:c16="http://schemas.microsoft.com/office/drawing/2014/chart" uri="{C3380CC4-5D6E-409C-BE32-E72D297353CC}">
              <c16:uniqueId val="{00000004-8B78-4AB3-B1C1-00F8DC7C22C4}"/>
            </c:ext>
          </c:extLst>
        </c:ser>
        <c:ser>
          <c:idx val="4"/>
          <c:order val="2"/>
          <c:tx>
            <c:strRef>
              <c:f>Data_TensileStrength!$R$1</c:f>
              <c:strCache>
                <c:ptCount val="1"/>
                <c:pt idx="0">
                  <c:v>PA5.10_IBC</c:v>
                </c:pt>
              </c:strCache>
            </c:strRef>
          </c:tx>
          <c:spPr>
            <a:solidFill>
              <a:schemeClr val="accent5">
                <a:lumMod val="40000"/>
                <a:lumOff val="60000"/>
              </a:schemeClr>
            </a:solidFill>
            <a:ln>
              <a:solidFill>
                <a:schemeClr val="accent5"/>
              </a:solidFill>
            </a:ln>
            <a:effectLst/>
          </c:spPr>
          <c:invertIfNegative val="0"/>
          <c:errBars>
            <c:errBarType val="both"/>
            <c:errValType val="cust"/>
            <c:noEndCap val="0"/>
            <c:plus>
              <c:numRef>
                <c:f>Data_TensileStrength!$S$4:$S$8</c:f>
                <c:numCache>
                  <c:formatCode>General</c:formatCode>
                  <c:ptCount val="5"/>
                  <c:pt idx="0">
                    <c:v>0.19900000000000001</c:v>
                  </c:pt>
                  <c:pt idx="1">
                    <c:v>0.69499999999999995</c:v>
                  </c:pt>
                  <c:pt idx="2">
                    <c:v>0.104</c:v>
                  </c:pt>
                  <c:pt idx="3">
                    <c:v>0.55400000000000005</c:v>
                  </c:pt>
                  <c:pt idx="4">
                    <c:v>0.40200000000000002</c:v>
                  </c:pt>
                </c:numCache>
              </c:numRef>
            </c:plus>
            <c:minus>
              <c:numRef>
                <c:f>Data_TensileStrength!$S$4:$S$8</c:f>
                <c:numCache>
                  <c:formatCode>General</c:formatCode>
                  <c:ptCount val="5"/>
                  <c:pt idx="0">
                    <c:v>0.19900000000000001</c:v>
                  </c:pt>
                  <c:pt idx="1">
                    <c:v>0.69499999999999995</c:v>
                  </c:pt>
                  <c:pt idx="2">
                    <c:v>0.104</c:v>
                  </c:pt>
                  <c:pt idx="3">
                    <c:v>0.55400000000000005</c:v>
                  </c:pt>
                  <c:pt idx="4">
                    <c:v>0.40200000000000002</c:v>
                  </c:pt>
                </c:numCache>
              </c:numRef>
            </c:minus>
            <c:spPr>
              <a:noFill/>
              <a:ln w="9525" cap="flat" cmpd="sng" algn="ctr">
                <a:solidFill>
                  <a:schemeClr val="tx1">
                    <a:lumMod val="65000"/>
                    <a:lumOff val="35000"/>
                  </a:schemeClr>
                </a:solidFill>
                <a:round/>
              </a:ln>
              <a:effectLst/>
            </c:spPr>
          </c:errBars>
          <c:val>
            <c:numRef>
              <c:f>Data_TensileStrength!$R$4:$R$8</c:f>
              <c:numCache>
                <c:formatCode>General</c:formatCode>
                <c:ptCount val="5"/>
                <c:pt idx="0">
                  <c:v>45.8</c:v>
                </c:pt>
                <c:pt idx="1">
                  <c:v>42</c:v>
                </c:pt>
                <c:pt idx="2">
                  <c:v>46.6</c:v>
                </c:pt>
                <c:pt idx="3">
                  <c:v>43</c:v>
                </c:pt>
                <c:pt idx="4">
                  <c:v>46.2</c:v>
                </c:pt>
              </c:numCache>
            </c:numRef>
          </c:val>
          <c:extLst>
            <c:ext xmlns:c16="http://schemas.microsoft.com/office/drawing/2014/chart" uri="{C3380CC4-5D6E-409C-BE32-E72D297353CC}">
              <c16:uniqueId val="{00000006-8B78-4AB3-B1C1-00F8DC7C22C4}"/>
            </c:ext>
          </c:extLst>
        </c:ser>
        <c:ser>
          <c:idx val="1"/>
          <c:order val="3"/>
          <c:tx>
            <c:strRef>
              <c:f>Data_TensileStrength!$D$1</c:f>
              <c:strCache>
                <c:ptCount val="1"/>
                <c:pt idx="0">
                  <c:v>PA5.10_UV</c:v>
                </c:pt>
              </c:strCache>
            </c:strRef>
          </c:tx>
          <c:spPr>
            <a:solidFill>
              <a:schemeClr val="accent2"/>
            </a:solidFill>
            <a:ln>
              <a:solidFill>
                <a:schemeClr val="accent3"/>
              </a:solidFill>
            </a:ln>
            <a:effectLst/>
          </c:spPr>
          <c:invertIfNegative val="0"/>
          <c:errBars>
            <c:errBarType val="both"/>
            <c:errValType val="cust"/>
            <c:noEndCap val="0"/>
            <c:plus>
              <c:numRef>
                <c:f>Data_TensileStrength!$E$4:$E$8</c:f>
                <c:numCache>
                  <c:formatCode>General</c:formatCode>
                  <c:ptCount val="5"/>
                  <c:pt idx="0">
                    <c:v>0</c:v>
                  </c:pt>
                  <c:pt idx="1">
                    <c:v>0.29499999999999998</c:v>
                  </c:pt>
                  <c:pt idx="2">
                    <c:v>2.3149999999999999</c:v>
                  </c:pt>
                  <c:pt idx="3">
                    <c:v>2.5400838203946319</c:v>
                  </c:pt>
                  <c:pt idx="4">
                    <c:v>0.2605444155696599</c:v>
                  </c:pt>
                </c:numCache>
              </c:numRef>
            </c:plus>
            <c:minus>
              <c:numRef>
                <c:f>Data_TensileStrength!$E$4:$E$8</c:f>
                <c:numCache>
                  <c:formatCode>General</c:formatCode>
                  <c:ptCount val="5"/>
                  <c:pt idx="0">
                    <c:v>0</c:v>
                  </c:pt>
                  <c:pt idx="1">
                    <c:v>0.29499999999999998</c:v>
                  </c:pt>
                  <c:pt idx="2">
                    <c:v>2.3149999999999999</c:v>
                  </c:pt>
                  <c:pt idx="3">
                    <c:v>2.5400838203946319</c:v>
                  </c:pt>
                  <c:pt idx="4">
                    <c:v>0.2605444155696599</c:v>
                  </c:pt>
                </c:numCache>
              </c:numRef>
            </c:minus>
            <c:spPr>
              <a:noFill/>
              <a:ln w="9525" cap="flat" cmpd="sng" algn="ctr">
                <a:solidFill>
                  <a:schemeClr val="tx1">
                    <a:lumMod val="65000"/>
                    <a:lumOff val="35000"/>
                  </a:schemeClr>
                </a:solidFill>
                <a:round/>
              </a:ln>
              <a:effectLst/>
            </c:spPr>
          </c:errBars>
          <c:val>
            <c:numRef>
              <c:f>Data_TensileStrength!$D$4:$D$8</c:f>
              <c:numCache>
                <c:formatCode>General</c:formatCode>
                <c:ptCount val="5"/>
                <c:pt idx="0">
                  <c:v>0</c:v>
                </c:pt>
                <c:pt idx="1">
                  <c:v>46.1</c:v>
                </c:pt>
                <c:pt idx="2" formatCode="0.00">
                  <c:v>33.439770667803245</c:v>
                </c:pt>
                <c:pt idx="3" formatCode="0.000">
                  <c:v>26.836969119915828</c:v>
                </c:pt>
                <c:pt idx="4" formatCode="0.000">
                  <c:v>24.676273839224962</c:v>
                </c:pt>
              </c:numCache>
            </c:numRef>
          </c:val>
          <c:extLst>
            <c:ext xmlns:c16="http://schemas.microsoft.com/office/drawing/2014/chart" uri="{C3380CC4-5D6E-409C-BE32-E72D297353CC}">
              <c16:uniqueId val="{00000001-8B78-4AB3-B1C1-00F8DC7C22C4}"/>
            </c:ext>
          </c:extLst>
        </c:ser>
        <c:ser>
          <c:idx val="3"/>
          <c:order val="4"/>
          <c:tx>
            <c:strRef>
              <c:f>Data_TensileStrength!$L$1</c:f>
              <c:strCache>
                <c:ptCount val="1"/>
                <c:pt idx="0">
                  <c:v>PA5.10_LUBIO_UV</c:v>
                </c:pt>
              </c:strCache>
            </c:strRef>
          </c:tx>
          <c:spPr>
            <a:solidFill>
              <a:schemeClr val="accent4">
                <a:lumMod val="75000"/>
              </a:schemeClr>
            </a:solidFill>
            <a:ln>
              <a:solidFill>
                <a:schemeClr val="accent4">
                  <a:lumMod val="50000"/>
                </a:schemeClr>
              </a:solidFill>
            </a:ln>
            <a:effectLst/>
          </c:spPr>
          <c:invertIfNegative val="0"/>
          <c:errBars>
            <c:errBarType val="both"/>
            <c:errValType val="cust"/>
            <c:noEndCap val="0"/>
            <c:plus>
              <c:numRef>
                <c:f>Data_TensileStrength!$M$4:$M$8</c:f>
                <c:numCache>
                  <c:formatCode>General</c:formatCode>
                  <c:ptCount val="5"/>
                  <c:pt idx="0">
                    <c:v>0</c:v>
                  </c:pt>
                  <c:pt idx="1">
                    <c:v>0.42832676829210892</c:v>
                  </c:pt>
                  <c:pt idx="2">
                    <c:v>1.177</c:v>
                  </c:pt>
                  <c:pt idx="3">
                    <c:v>0.98695301764870536</c:v>
                  </c:pt>
                  <c:pt idx="4">
                    <c:v>1.7023789973251158</c:v>
                  </c:pt>
                </c:numCache>
              </c:numRef>
            </c:plus>
            <c:minus>
              <c:numRef>
                <c:f>Data_TensileStrength!$M$4:$M$8</c:f>
                <c:numCache>
                  <c:formatCode>General</c:formatCode>
                  <c:ptCount val="5"/>
                  <c:pt idx="0">
                    <c:v>0</c:v>
                  </c:pt>
                  <c:pt idx="1">
                    <c:v>0.42832676829210892</c:v>
                  </c:pt>
                  <c:pt idx="2">
                    <c:v>1.177</c:v>
                  </c:pt>
                  <c:pt idx="3">
                    <c:v>0.98695301764870536</c:v>
                  </c:pt>
                  <c:pt idx="4">
                    <c:v>1.7023789973251158</c:v>
                  </c:pt>
                </c:numCache>
              </c:numRef>
            </c:minus>
            <c:spPr>
              <a:noFill/>
              <a:ln w="9525" cap="flat" cmpd="sng" algn="ctr">
                <a:solidFill>
                  <a:schemeClr val="tx1">
                    <a:lumMod val="65000"/>
                    <a:lumOff val="35000"/>
                  </a:schemeClr>
                </a:solidFill>
                <a:round/>
              </a:ln>
              <a:effectLst/>
            </c:spPr>
          </c:errBars>
          <c:val>
            <c:numRef>
              <c:f>Data_TensileStrength!$L$4:$L$8</c:f>
              <c:numCache>
                <c:formatCode>General</c:formatCode>
                <c:ptCount val="5"/>
                <c:pt idx="0">
                  <c:v>0</c:v>
                </c:pt>
                <c:pt idx="1">
                  <c:v>37.56367588877098</c:v>
                </c:pt>
                <c:pt idx="2" formatCode="0.000">
                  <c:v>37.109499225521468</c:v>
                </c:pt>
                <c:pt idx="3">
                  <c:v>33.112935178691473</c:v>
                </c:pt>
                <c:pt idx="4">
                  <c:v>26.2718866246164</c:v>
                </c:pt>
              </c:numCache>
            </c:numRef>
          </c:val>
          <c:extLst>
            <c:ext xmlns:c16="http://schemas.microsoft.com/office/drawing/2014/chart" uri="{C3380CC4-5D6E-409C-BE32-E72D297353CC}">
              <c16:uniqueId val="{00000005-8B78-4AB3-B1C1-00F8DC7C22C4}"/>
            </c:ext>
          </c:extLst>
        </c:ser>
        <c:ser>
          <c:idx val="5"/>
          <c:order val="5"/>
          <c:tx>
            <c:strRef>
              <c:f>Data_TensileStrength!$T$1</c:f>
              <c:strCache>
                <c:ptCount val="1"/>
                <c:pt idx="0">
                  <c:v>PA5.10_IBC_UV</c:v>
                </c:pt>
              </c:strCache>
            </c:strRef>
          </c:tx>
          <c:spPr>
            <a:solidFill>
              <a:schemeClr val="accent5"/>
            </a:solidFill>
            <a:ln>
              <a:solidFill>
                <a:schemeClr val="accent5">
                  <a:lumMod val="50000"/>
                </a:schemeClr>
              </a:solidFill>
            </a:ln>
            <a:effectLst/>
          </c:spPr>
          <c:invertIfNegative val="0"/>
          <c:errBars>
            <c:errBarType val="both"/>
            <c:errValType val="cust"/>
            <c:noEndCap val="0"/>
            <c:plus>
              <c:numRef>
                <c:f>Data_TensileStrength!$U$4:$U$8</c:f>
                <c:numCache>
                  <c:formatCode>General</c:formatCode>
                  <c:ptCount val="5"/>
                  <c:pt idx="0">
                    <c:v>0</c:v>
                  </c:pt>
                  <c:pt idx="1">
                    <c:v>1.57</c:v>
                  </c:pt>
                  <c:pt idx="2">
                    <c:v>0.41</c:v>
                  </c:pt>
                  <c:pt idx="3">
                    <c:v>1.74</c:v>
                  </c:pt>
                  <c:pt idx="4">
                    <c:v>1.9045753969350621</c:v>
                  </c:pt>
                </c:numCache>
              </c:numRef>
            </c:plus>
            <c:minus>
              <c:numRef>
                <c:f>Data_TensileStrength!$U$4:$U$8</c:f>
                <c:numCache>
                  <c:formatCode>General</c:formatCode>
                  <c:ptCount val="5"/>
                  <c:pt idx="0">
                    <c:v>0</c:v>
                  </c:pt>
                  <c:pt idx="1">
                    <c:v>1.57</c:v>
                  </c:pt>
                  <c:pt idx="2">
                    <c:v>0.41</c:v>
                  </c:pt>
                  <c:pt idx="3">
                    <c:v>1.74</c:v>
                  </c:pt>
                  <c:pt idx="4">
                    <c:v>1.9045753969350621</c:v>
                  </c:pt>
                </c:numCache>
              </c:numRef>
            </c:minus>
            <c:spPr>
              <a:noFill/>
              <a:ln w="9525" cap="flat" cmpd="sng" algn="ctr">
                <a:solidFill>
                  <a:schemeClr val="tx1">
                    <a:lumMod val="65000"/>
                    <a:lumOff val="35000"/>
                  </a:schemeClr>
                </a:solidFill>
                <a:round/>
              </a:ln>
              <a:effectLst/>
            </c:spPr>
          </c:errBars>
          <c:val>
            <c:numRef>
              <c:f>Data_TensileStrength!$T$4:$T$8</c:f>
              <c:numCache>
                <c:formatCode>General</c:formatCode>
                <c:ptCount val="5"/>
                <c:pt idx="0">
                  <c:v>0</c:v>
                </c:pt>
                <c:pt idx="1">
                  <c:v>42.9</c:v>
                </c:pt>
                <c:pt idx="2">
                  <c:v>48.1</c:v>
                </c:pt>
                <c:pt idx="3">
                  <c:v>43.3</c:v>
                </c:pt>
                <c:pt idx="4">
                  <c:v>35.366881809308595</c:v>
                </c:pt>
              </c:numCache>
            </c:numRef>
          </c:val>
          <c:extLst>
            <c:ext xmlns:c16="http://schemas.microsoft.com/office/drawing/2014/chart" uri="{C3380CC4-5D6E-409C-BE32-E72D297353CC}">
              <c16:uniqueId val="{00000007-8B78-4AB3-B1C1-00F8DC7C22C4}"/>
            </c:ext>
          </c:extLst>
        </c:ser>
        <c:dLbls>
          <c:showLegendKey val="0"/>
          <c:showVal val="0"/>
          <c:showCatName val="0"/>
          <c:showSerName val="0"/>
          <c:showPercent val="0"/>
          <c:showBubbleSize val="0"/>
        </c:dLbls>
        <c:gapWidth val="219"/>
        <c:overlap val="-27"/>
        <c:axId val="697555688"/>
        <c:axId val="697556016"/>
      </c:barChart>
      <c:catAx>
        <c:axId val="69755568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6016"/>
        <c:crosses val="autoZero"/>
        <c:auto val="1"/>
        <c:lblAlgn val="ctr"/>
        <c:lblOffset val="100"/>
        <c:noMultiLvlLbl val="0"/>
      </c:catAx>
      <c:valAx>
        <c:axId val="697556016"/>
        <c:scaling>
          <c:orientation val="minMax"/>
          <c:max val="100"/>
        </c:scaling>
        <c:delete val="0"/>
        <c:axPos val="l"/>
        <c:title>
          <c:tx>
            <c:rich>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800">
                    <a:solidFill>
                      <a:sysClr val="windowText" lastClr="000000"/>
                    </a:solidFill>
                    <a:latin typeface="Arial" panose="020B0604020202020204" pitchFamily="34" charset="0"/>
                    <a:cs typeface="Arial" panose="020B0604020202020204" pitchFamily="34" charset="0"/>
                  </a:rPr>
                  <a:t>Tensile</a:t>
                </a:r>
                <a:r>
                  <a:rPr lang="de-DE" sz="1800" baseline="0">
                    <a:solidFill>
                      <a:sysClr val="windowText" lastClr="000000"/>
                    </a:solidFill>
                    <a:latin typeface="Arial" panose="020B0604020202020204" pitchFamily="34" charset="0"/>
                    <a:cs typeface="Arial" panose="020B0604020202020204" pitchFamily="34" charset="0"/>
                  </a:rPr>
                  <a:t> strength in MPa</a:t>
                </a:r>
                <a:endParaRPr lang="de-DE" sz="18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1.736111111111111E-3"/>
              <c:y val="0.1480131136442204"/>
            </c:manualLayout>
          </c:layout>
          <c:overlay val="0"/>
          <c:spPr>
            <a:noFill/>
            <a:ln>
              <a:noFill/>
            </a:ln>
            <a:effectLst/>
          </c:spPr>
          <c:txPr>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out"/>
        <c:minorTickMark val="out"/>
        <c:tickLblPos val="nextTo"/>
        <c:spPr>
          <a:noFill/>
          <a:ln>
            <a:solidFill>
              <a:schemeClr val="tx1"/>
            </a:solidFill>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5688"/>
        <c:crosses val="autoZero"/>
        <c:crossBetween val="between"/>
        <c:majorUnit val="20"/>
        <c:minorUnit val="5"/>
      </c:valAx>
      <c:spPr>
        <a:noFill/>
        <a:ln>
          <a:solidFill>
            <a:sysClr val="windowText" lastClr="000000"/>
          </a:solidFill>
        </a:ln>
        <a:effectLst/>
      </c:spPr>
    </c:plotArea>
    <c:legend>
      <c:legendPos val="r"/>
      <c:layout>
        <c:manualLayout>
          <c:xMode val="edge"/>
          <c:yMode val="edge"/>
          <c:x val="7.9277189689037214E-2"/>
          <c:y val="5.4721247372934795E-2"/>
          <c:w val="0.88973304826962851"/>
          <c:h val="9.1020835996910507E-2"/>
        </c:manualLayout>
      </c:layout>
      <c:overlay val="0"/>
      <c:spPr>
        <a:noFill/>
        <a:ln>
          <a:noFill/>
        </a:ln>
        <a:effectLst/>
      </c:spPr>
      <c:txPr>
        <a:bodyPr rot="0" spcFirstLastPara="1" vertOverflow="ellipsis" vert="horz" wrap="square" anchor="ctr" anchorCtr="1"/>
        <a:lstStyle/>
        <a:p>
          <a:pPr algn="ctr" rtl="0">
            <a:defRPr lang="de-DE"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899989063867"/>
          <c:y val="4.3329102810747144E-2"/>
          <c:w val="0.87044031605424321"/>
          <c:h val="0.85328265577109719"/>
        </c:manualLayout>
      </c:layout>
      <c:barChart>
        <c:barDir val="col"/>
        <c:grouping val="clustered"/>
        <c:varyColors val="0"/>
        <c:ser>
          <c:idx val="2"/>
          <c:order val="0"/>
          <c:tx>
            <c:strRef>
              <c:f>Data_TensileStrength!$F$1</c:f>
              <c:strCache>
                <c:ptCount val="1"/>
                <c:pt idx="0">
                  <c:v>PA5.10RCF20</c:v>
                </c:pt>
              </c:strCache>
            </c:strRef>
          </c:tx>
          <c:spPr>
            <a:solidFill>
              <a:schemeClr val="accent1"/>
            </a:solidFill>
            <a:ln>
              <a:solidFill>
                <a:schemeClr val="accent2"/>
              </a:solidFill>
            </a:ln>
            <a:effectLst/>
          </c:spPr>
          <c:invertIfNegative val="0"/>
          <c:errBars>
            <c:errBarType val="both"/>
            <c:errValType val="cust"/>
            <c:noEndCap val="0"/>
            <c:plus>
              <c:numRef>
                <c:f>Data_TensileStrength!$G$4:$G$8</c:f>
                <c:numCache>
                  <c:formatCode>General</c:formatCode>
                  <c:ptCount val="5"/>
                  <c:pt idx="0">
                    <c:v>0.97499999999999998</c:v>
                  </c:pt>
                  <c:pt idx="1">
                    <c:v>1.44</c:v>
                  </c:pt>
                  <c:pt idx="2">
                    <c:v>1.41</c:v>
                  </c:pt>
                  <c:pt idx="3">
                    <c:v>1.23</c:v>
                  </c:pt>
                  <c:pt idx="4">
                    <c:v>0.13500000000000001</c:v>
                  </c:pt>
                </c:numCache>
              </c:numRef>
            </c:plus>
            <c:minus>
              <c:numRef>
                <c:f>Data_TensileStrength!$G$4:$G$8</c:f>
                <c:numCache>
                  <c:formatCode>General</c:formatCode>
                  <c:ptCount val="5"/>
                  <c:pt idx="0">
                    <c:v>0.97499999999999998</c:v>
                  </c:pt>
                  <c:pt idx="1">
                    <c:v>1.44</c:v>
                  </c:pt>
                  <c:pt idx="2">
                    <c:v>1.41</c:v>
                  </c:pt>
                  <c:pt idx="3">
                    <c:v>1.23</c:v>
                  </c:pt>
                  <c:pt idx="4">
                    <c:v>0.13500000000000001</c:v>
                  </c:pt>
                </c:numCache>
              </c:numRef>
            </c:minus>
            <c:spPr>
              <a:noFill/>
              <a:ln w="9525" cap="flat" cmpd="sng" algn="ctr">
                <a:solidFill>
                  <a:schemeClr val="tx1">
                    <a:lumMod val="65000"/>
                    <a:lumOff val="35000"/>
                  </a:schemeClr>
                </a:solidFill>
                <a:round/>
              </a:ln>
              <a:effectLst/>
            </c:spPr>
          </c:errBars>
          <c:cat>
            <c:strRef>
              <c:f>Data_TensileStrength!$A$4:$A$8</c:f>
              <c:strCache>
                <c:ptCount val="5"/>
                <c:pt idx="0">
                  <c:v>non-aged</c:v>
                </c:pt>
                <c:pt idx="1">
                  <c:v> 23 °C</c:v>
                </c:pt>
                <c:pt idx="2">
                  <c:v>50 °C</c:v>
                </c:pt>
                <c:pt idx="3">
                  <c:v>70 °C</c:v>
                </c:pt>
                <c:pt idx="4">
                  <c:v>90 °C</c:v>
                </c:pt>
              </c:strCache>
            </c:strRef>
          </c:cat>
          <c:val>
            <c:numRef>
              <c:f>Data_TensileStrength!$F$4:$F$8</c:f>
              <c:numCache>
                <c:formatCode>General</c:formatCode>
                <c:ptCount val="5"/>
                <c:pt idx="0">
                  <c:v>76.900000000000006</c:v>
                </c:pt>
                <c:pt idx="1">
                  <c:v>78.599999999999994</c:v>
                </c:pt>
                <c:pt idx="2">
                  <c:v>78.099999999999994</c:v>
                </c:pt>
                <c:pt idx="3">
                  <c:v>80.594686931086258</c:v>
                </c:pt>
                <c:pt idx="4">
                  <c:v>71.900000000000006</c:v>
                </c:pt>
              </c:numCache>
            </c:numRef>
          </c:val>
          <c:extLst>
            <c:ext xmlns:c16="http://schemas.microsoft.com/office/drawing/2014/chart" uri="{C3380CC4-5D6E-409C-BE32-E72D297353CC}">
              <c16:uniqueId val="{00000002-A3F3-47A1-B039-6008A1F1988F}"/>
            </c:ext>
          </c:extLst>
        </c:ser>
        <c:ser>
          <c:idx val="0"/>
          <c:order val="1"/>
          <c:tx>
            <c:strRef>
              <c:f>Data_TensileStrength!$N$1</c:f>
              <c:strCache>
                <c:ptCount val="1"/>
                <c:pt idx="0">
                  <c:v>PA5.10RCF20_LUBIO</c:v>
                </c:pt>
              </c:strCache>
            </c:strRef>
          </c:tx>
          <c:spPr>
            <a:solidFill>
              <a:schemeClr val="accent4">
                <a:lumMod val="60000"/>
                <a:lumOff val="40000"/>
              </a:schemeClr>
            </a:solidFill>
            <a:ln>
              <a:solidFill>
                <a:schemeClr val="accent4"/>
              </a:solidFill>
            </a:ln>
            <a:effectLst/>
          </c:spPr>
          <c:invertIfNegative val="0"/>
          <c:errBars>
            <c:errBarType val="both"/>
            <c:errValType val="cust"/>
            <c:noEndCap val="0"/>
            <c:plus>
              <c:numRef>
                <c:f>Data_TensileStrength!$O$4:$O$8</c:f>
                <c:numCache>
                  <c:formatCode>General</c:formatCode>
                  <c:ptCount val="5"/>
                  <c:pt idx="0">
                    <c:v>1.4</c:v>
                  </c:pt>
                  <c:pt idx="1">
                    <c:v>1.1299999999999999</c:v>
                  </c:pt>
                  <c:pt idx="2">
                    <c:v>0.41711739379858415</c:v>
                  </c:pt>
                  <c:pt idx="3">
                    <c:v>0.54185000000000005</c:v>
                  </c:pt>
                  <c:pt idx="4">
                    <c:v>0.40190664866653408</c:v>
                  </c:pt>
                </c:numCache>
              </c:numRef>
            </c:plus>
            <c:minus>
              <c:numRef>
                <c:f>Data_TensileStrength!$O$4:$O$8</c:f>
                <c:numCache>
                  <c:formatCode>General</c:formatCode>
                  <c:ptCount val="5"/>
                  <c:pt idx="0">
                    <c:v>1.4</c:v>
                  </c:pt>
                  <c:pt idx="1">
                    <c:v>1.1299999999999999</c:v>
                  </c:pt>
                  <c:pt idx="2">
                    <c:v>0.41711739379858415</c:v>
                  </c:pt>
                  <c:pt idx="3">
                    <c:v>0.54185000000000005</c:v>
                  </c:pt>
                  <c:pt idx="4">
                    <c:v>0.40190664866653408</c:v>
                  </c:pt>
                </c:numCache>
              </c:numRef>
            </c:minus>
            <c:spPr>
              <a:noFill/>
              <a:ln w="9525" cap="flat" cmpd="sng" algn="ctr">
                <a:solidFill>
                  <a:schemeClr val="tx1">
                    <a:lumMod val="65000"/>
                    <a:lumOff val="35000"/>
                  </a:schemeClr>
                </a:solidFill>
                <a:round/>
              </a:ln>
              <a:effectLst/>
            </c:spPr>
          </c:errBars>
          <c:val>
            <c:numRef>
              <c:f>Data_TensileStrength!$N$4:$N$8</c:f>
              <c:numCache>
                <c:formatCode>General</c:formatCode>
                <c:ptCount val="5"/>
                <c:pt idx="0">
                  <c:v>78</c:v>
                </c:pt>
                <c:pt idx="1">
                  <c:v>76.900000000000006</c:v>
                </c:pt>
                <c:pt idx="2">
                  <c:v>76.651849310042252</c:v>
                </c:pt>
                <c:pt idx="3">
                  <c:v>73.66</c:v>
                </c:pt>
                <c:pt idx="4">
                  <c:v>71.804133184058657</c:v>
                </c:pt>
              </c:numCache>
            </c:numRef>
          </c:val>
          <c:extLst>
            <c:ext xmlns:c16="http://schemas.microsoft.com/office/drawing/2014/chart" uri="{C3380CC4-5D6E-409C-BE32-E72D297353CC}">
              <c16:uniqueId val="{00000004-A3F3-47A1-B039-6008A1F1988F}"/>
            </c:ext>
          </c:extLst>
        </c:ser>
        <c:ser>
          <c:idx val="4"/>
          <c:order val="2"/>
          <c:tx>
            <c:strRef>
              <c:f>Data_TensileStrength!$V$1</c:f>
              <c:strCache>
                <c:ptCount val="1"/>
                <c:pt idx="0">
                  <c:v>PA5.10RCF20_IBC</c:v>
                </c:pt>
              </c:strCache>
            </c:strRef>
          </c:tx>
          <c:spPr>
            <a:solidFill>
              <a:schemeClr val="accent5">
                <a:lumMod val="40000"/>
                <a:lumOff val="60000"/>
              </a:schemeClr>
            </a:solidFill>
            <a:ln>
              <a:solidFill>
                <a:schemeClr val="accent5"/>
              </a:solidFill>
            </a:ln>
            <a:effectLst/>
          </c:spPr>
          <c:invertIfNegative val="0"/>
          <c:errBars>
            <c:errBarType val="both"/>
            <c:errValType val="cust"/>
            <c:noEndCap val="0"/>
            <c:plus>
              <c:numRef>
                <c:f>Data_TensileStrength!$W$4:$W$8</c:f>
                <c:numCache>
                  <c:formatCode>General</c:formatCode>
                  <c:ptCount val="5"/>
                  <c:pt idx="0">
                    <c:v>0.86</c:v>
                  </c:pt>
                  <c:pt idx="1">
                    <c:v>0.51</c:v>
                  </c:pt>
                  <c:pt idx="2">
                    <c:v>1.25</c:v>
                  </c:pt>
                  <c:pt idx="3">
                    <c:v>0.48443022954856607</c:v>
                  </c:pt>
                  <c:pt idx="4">
                    <c:v>2.020778341718573E-2</c:v>
                  </c:pt>
                </c:numCache>
              </c:numRef>
            </c:plus>
            <c:minus>
              <c:numRef>
                <c:f>Data_TensileStrength!$W$4:$W$8</c:f>
                <c:numCache>
                  <c:formatCode>General</c:formatCode>
                  <c:ptCount val="5"/>
                  <c:pt idx="0">
                    <c:v>0.86</c:v>
                  </c:pt>
                  <c:pt idx="1">
                    <c:v>0.51</c:v>
                  </c:pt>
                  <c:pt idx="2">
                    <c:v>1.25</c:v>
                  </c:pt>
                  <c:pt idx="3">
                    <c:v>0.48443022954856607</c:v>
                  </c:pt>
                  <c:pt idx="4">
                    <c:v>2.020778341718573E-2</c:v>
                  </c:pt>
                </c:numCache>
              </c:numRef>
            </c:minus>
            <c:spPr>
              <a:noFill/>
              <a:ln w="9525" cap="flat" cmpd="sng" algn="ctr">
                <a:solidFill>
                  <a:schemeClr val="tx1">
                    <a:lumMod val="65000"/>
                    <a:lumOff val="35000"/>
                  </a:schemeClr>
                </a:solidFill>
                <a:round/>
              </a:ln>
              <a:effectLst/>
            </c:spPr>
          </c:errBars>
          <c:val>
            <c:numRef>
              <c:f>Data_TensileStrength!$V$4:$V$8</c:f>
              <c:numCache>
                <c:formatCode>General</c:formatCode>
                <c:ptCount val="5"/>
                <c:pt idx="0">
                  <c:v>81.2</c:v>
                </c:pt>
                <c:pt idx="1">
                  <c:v>77.900000000000006</c:v>
                </c:pt>
                <c:pt idx="2">
                  <c:v>77</c:v>
                </c:pt>
                <c:pt idx="3">
                  <c:v>83.988659807729064</c:v>
                </c:pt>
                <c:pt idx="4">
                  <c:v>72.682070463798041</c:v>
                </c:pt>
              </c:numCache>
            </c:numRef>
          </c:val>
          <c:extLst>
            <c:ext xmlns:c16="http://schemas.microsoft.com/office/drawing/2014/chart" uri="{C3380CC4-5D6E-409C-BE32-E72D297353CC}">
              <c16:uniqueId val="{00000006-A3F3-47A1-B039-6008A1F1988F}"/>
            </c:ext>
          </c:extLst>
        </c:ser>
        <c:ser>
          <c:idx val="3"/>
          <c:order val="3"/>
          <c:tx>
            <c:strRef>
              <c:f>Data_TensileStrength!$H$1</c:f>
              <c:strCache>
                <c:ptCount val="1"/>
                <c:pt idx="0">
                  <c:v>PA5.10RCF20_UV</c:v>
                </c:pt>
              </c:strCache>
            </c:strRef>
          </c:tx>
          <c:spPr>
            <a:solidFill>
              <a:schemeClr val="accent2"/>
            </a:solidFill>
            <a:ln>
              <a:solidFill>
                <a:schemeClr val="accent3"/>
              </a:solidFill>
            </a:ln>
            <a:effectLst/>
          </c:spPr>
          <c:invertIfNegative val="0"/>
          <c:errBars>
            <c:errBarType val="both"/>
            <c:errValType val="cust"/>
            <c:noEndCap val="0"/>
            <c:plus>
              <c:numRef>
                <c:f>Data_TensileStrength!$I$4:$I$8</c:f>
                <c:numCache>
                  <c:formatCode>General</c:formatCode>
                  <c:ptCount val="5"/>
                  <c:pt idx="0">
                    <c:v>0</c:v>
                  </c:pt>
                  <c:pt idx="1">
                    <c:v>1.81</c:v>
                  </c:pt>
                  <c:pt idx="2">
                    <c:v>1.82</c:v>
                  </c:pt>
                  <c:pt idx="3">
                    <c:v>1.57</c:v>
                  </c:pt>
                  <c:pt idx="4">
                    <c:v>0.56628907112084692</c:v>
                  </c:pt>
                </c:numCache>
              </c:numRef>
            </c:plus>
            <c:minus>
              <c:numRef>
                <c:f>Data_TensileStrength!$I$4:$I$8</c:f>
                <c:numCache>
                  <c:formatCode>General</c:formatCode>
                  <c:ptCount val="5"/>
                  <c:pt idx="0">
                    <c:v>0</c:v>
                  </c:pt>
                  <c:pt idx="1">
                    <c:v>1.81</c:v>
                  </c:pt>
                  <c:pt idx="2">
                    <c:v>1.82</c:v>
                  </c:pt>
                  <c:pt idx="3">
                    <c:v>1.57</c:v>
                  </c:pt>
                  <c:pt idx="4">
                    <c:v>0.56628907112084692</c:v>
                  </c:pt>
                </c:numCache>
              </c:numRef>
            </c:minus>
            <c:spPr>
              <a:noFill/>
              <a:ln w="9525" cap="flat" cmpd="sng" algn="ctr">
                <a:solidFill>
                  <a:schemeClr val="tx1">
                    <a:lumMod val="65000"/>
                    <a:lumOff val="35000"/>
                  </a:schemeClr>
                </a:solidFill>
                <a:round/>
              </a:ln>
              <a:effectLst/>
            </c:spPr>
          </c:errBars>
          <c:cat>
            <c:strRef>
              <c:f>Data_TensileStrength!$A$4:$A$8</c:f>
              <c:strCache>
                <c:ptCount val="5"/>
                <c:pt idx="0">
                  <c:v>non-aged</c:v>
                </c:pt>
                <c:pt idx="1">
                  <c:v> 23 °C</c:v>
                </c:pt>
                <c:pt idx="2">
                  <c:v>50 °C</c:v>
                </c:pt>
                <c:pt idx="3">
                  <c:v>70 °C</c:v>
                </c:pt>
                <c:pt idx="4">
                  <c:v>90 °C</c:v>
                </c:pt>
              </c:strCache>
            </c:strRef>
          </c:cat>
          <c:val>
            <c:numRef>
              <c:f>Data_TensileStrength!$H$4:$H$8</c:f>
              <c:numCache>
                <c:formatCode>General</c:formatCode>
                <c:ptCount val="5"/>
                <c:pt idx="0">
                  <c:v>0</c:v>
                </c:pt>
                <c:pt idx="1">
                  <c:v>77.8</c:v>
                </c:pt>
                <c:pt idx="2">
                  <c:v>79.3</c:v>
                </c:pt>
                <c:pt idx="3">
                  <c:v>68.723399999999998</c:v>
                </c:pt>
                <c:pt idx="4">
                  <c:v>74.967682093664948</c:v>
                </c:pt>
              </c:numCache>
            </c:numRef>
          </c:val>
          <c:extLst>
            <c:ext xmlns:c16="http://schemas.microsoft.com/office/drawing/2014/chart" uri="{C3380CC4-5D6E-409C-BE32-E72D297353CC}">
              <c16:uniqueId val="{00000003-A3F3-47A1-B039-6008A1F1988F}"/>
            </c:ext>
          </c:extLst>
        </c:ser>
        <c:ser>
          <c:idx val="1"/>
          <c:order val="4"/>
          <c:tx>
            <c:strRef>
              <c:f>Data_TensileStrength!$P$1</c:f>
              <c:strCache>
                <c:ptCount val="1"/>
                <c:pt idx="0">
                  <c:v>PA5.10RCF20_LUBIO_UV</c:v>
                </c:pt>
              </c:strCache>
            </c:strRef>
          </c:tx>
          <c:spPr>
            <a:solidFill>
              <a:schemeClr val="accent4">
                <a:lumMod val="75000"/>
              </a:schemeClr>
            </a:solidFill>
            <a:ln>
              <a:solidFill>
                <a:schemeClr val="accent4">
                  <a:lumMod val="50000"/>
                </a:schemeClr>
              </a:solidFill>
            </a:ln>
            <a:effectLst/>
          </c:spPr>
          <c:invertIfNegative val="0"/>
          <c:errBars>
            <c:errBarType val="both"/>
            <c:errValType val="cust"/>
            <c:noEndCap val="0"/>
            <c:plus>
              <c:numRef>
                <c:f>Data_TensileStrength!$Q$4:$Q$8</c:f>
                <c:numCache>
                  <c:formatCode>General</c:formatCode>
                  <c:ptCount val="5"/>
                  <c:pt idx="0">
                    <c:v>0</c:v>
                  </c:pt>
                  <c:pt idx="1">
                    <c:v>1.19</c:v>
                  </c:pt>
                  <c:pt idx="2">
                    <c:v>1.1439608364900062</c:v>
                  </c:pt>
                  <c:pt idx="3">
                    <c:v>0.31812367741509467</c:v>
                  </c:pt>
                  <c:pt idx="4">
                    <c:v>1.010276891729436</c:v>
                  </c:pt>
                </c:numCache>
              </c:numRef>
            </c:plus>
            <c:minus>
              <c:numRef>
                <c:f>Data_TensileStrength!$Q$4:$Q$8</c:f>
                <c:numCache>
                  <c:formatCode>General</c:formatCode>
                  <c:ptCount val="5"/>
                  <c:pt idx="0">
                    <c:v>0</c:v>
                  </c:pt>
                  <c:pt idx="1">
                    <c:v>1.19</c:v>
                  </c:pt>
                  <c:pt idx="2">
                    <c:v>1.1439608364900062</c:v>
                  </c:pt>
                  <c:pt idx="3">
                    <c:v>0.31812367741509467</c:v>
                  </c:pt>
                  <c:pt idx="4">
                    <c:v>1.010276891729436</c:v>
                  </c:pt>
                </c:numCache>
              </c:numRef>
            </c:minus>
            <c:spPr>
              <a:noFill/>
              <a:ln w="9525" cap="flat" cmpd="sng" algn="ctr">
                <a:solidFill>
                  <a:schemeClr val="tx1">
                    <a:lumMod val="65000"/>
                    <a:lumOff val="35000"/>
                  </a:schemeClr>
                </a:solidFill>
                <a:round/>
              </a:ln>
              <a:effectLst/>
            </c:spPr>
          </c:errBars>
          <c:val>
            <c:numRef>
              <c:f>Data_TensileStrength!$P$4:$P$8</c:f>
              <c:numCache>
                <c:formatCode>General</c:formatCode>
                <c:ptCount val="5"/>
                <c:pt idx="0">
                  <c:v>0</c:v>
                </c:pt>
                <c:pt idx="1">
                  <c:v>76.900000000000006</c:v>
                </c:pt>
                <c:pt idx="2" formatCode="0.000">
                  <c:v>78.797710678934294</c:v>
                </c:pt>
                <c:pt idx="3" formatCode="0.000">
                  <c:v>76.852716222529935</c:v>
                </c:pt>
                <c:pt idx="4">
                  <c:v>73.018140956633076</c:v>
                </c:pt>
              </c:numCache>
            </c:numRef>
          </c:val>
          <c:extLst>
            <c:ext xmlns:c16="http://schemas.microsoft.com/office/drawing/2014/chart" uri="{C3380CC4-5D6E-409C-BE32-E72D297353CC}">
              <c16:uniqueId val="{00000005-A3F3-47A1-B039-6008A1F1988F}"/>
            </c:ext>
          </c:extLst>
        </c:ser>
        <c:ser>
          <c:idx val="5"/>
          <c:order val="5"/>
          <c:tx>
            <c:strRef>
              <c:f>Data_TensileStrength!$X$1</c:f>
              <c:strCache>
                <c:ptCount val="1"/>
                <c:pt idx="0">
                  <c:v>PA5.10RCF20_IBC_UV</c:v>
                </c:pt>
              </c:strCache>
            </c:strRef>
          </c:tx>
          <c:spPr>
            <a:solidFill>
              <a:schemeClr val="accent5"/>
            </a:solidFill>
            <a:ln>
              <a:solidFill>
                <a:schemeClr val="accent5">
                  <a:lumMod val="50000"/>
                </a:schemeClr>
              </a:solidFill>
            </a:ln>
            <a:effectLst/>
          </c:spPr>
          <c:invertIfNegative val="0"/>
          <c:errBars>
            <c:errBarType val="both"/>
            <c:errValType val="cust"/>
            <c:noEndCap val="0"/>
            <c:plus>
              <c:numRef>
                <c:f>Data_TensileStrength!$Y$4:$Y$8</c:f>
                <c:numCache>
                  <c:formatCode>General</c:formatCode>
                  <c:ptCount val="5"/>
                  <c:pt idx="0">
                    <c:v>0</c:v>
                  </c:pt>
                  <c:pt idx="1">
                    <c:v>0.83899999999999997</c:v>
                  </c:pt>
                  <c:pt idx="2">
                    <c:v>2.17</c:v>
                  </c:pt>
                  <c:pt idx="3">
                    <c:v>1.08</c:v>
                  </c:pt>
                  <c:pt idx="4">
                    <c:v>0.81807529624734288</c:v>
                  </c:pt>
                </c:numCache>
              </c:numRef>
            </c:plus>
            <c:minus>
              <c:numRef>
                <c:f>Data_TensileStrength!$Y$4:$Y$8</c:f>
                <c:numCache>
                  <c:formatCode>General</c:formatCode>
                  <c:ptCount val="5"/>
                  <c:pt idx="0">
                    <c:v>0</c:v>
                  </c:pt>
                  <c:pt idx="1">
                    <c:v>0.83899999999999997</c:v>
                  </c:pt>
                  <c:pt idx="2">
                    <c:v>2.17</c:v>
                  </c:pt>
                  <c:pt idx="3">
                    <c:v>1.08</c:v>
                  </c:pt>
                  <c:pt idx="4">
                    <c:v>0.81807529624734288</c:v>
                  </c:pt>
                </c:numCache>
              </c:numRef>
            </c:minus>
            <c:spPr>
              <a:noFill/>
              <a:ln w="9525" cap="flat" cmpd="sng" algn="ctr">
                <a:solidFill>
                  <a:schemeClr val="tx1">
                    <a:lumMod val="65000"/>
                    <a:lumOff val="35000"/>
                  </a:schemeClr>
                </a:solidFill>
                <a:round/>
              </a:ln>
              <a:effectLst/>
            </c:spPr>
          </c:errBars>
          <c:val>
            <c:numRef>
              <c:f>Data_TensileStrength!$X$4:$X$8</c:f>
              <c:numCache>
                <c:formatCode>General</c:formatCode>
                <c:ptCount val="5"/>
                <c:pt idx="0">
                  <c:v>0</c:v>
                </c:pt>
                <c:pt idx="1">
                  <c:v>79.599999999999994</c:v>
                </c:pt>
                <c:pt idx="2">
                  <c:v>79.099999999999994</c:v>
                </c:pt>
                <c:pt idx="3">
                  <c:v>79.099999999999994</c:v>
                </c:pt>
                <c:pt idx="4">
                  <c:v>76.744894949224744</c:v>
                </c:pt>
              </c:numCache>
            </c:numRef>
          </c:val>
          <c:extLst>
            <c:ext xmlns:c16="http://schemas.microsoft.com/office/drawing/2014/chart" uri="{C3380CC4-5D6E-409C-BE32-E72D297353CC}">
              <c16:uniqueId val="{00000007-A3F3-47A1-B039-6008A1F1988F}"/>
            </c:ext>
          </c:extLst>
        </c:ser>
        <c:dLbls>
          <c:showLegendKey val="0"/>
          <c:showVal val="0"/>
          <c:showCatName val="0"/>
          <c:showSerName val="0"/>
          <c:showPercent val="0"/>
          <c:showBubbleSize val="0"/>
        </c:dLbls>
        <c:gapWidth val="219"/>
        <c:overlap val="-27"/>
        <c:axId val="697555688"/>
        <c:axId val="697556016"/>
      </c:barChart>
      <c:catAx>
        <c:axId val="69755568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6016"/>
        <c:crosses val="autoZero"/>
        <c:auto val="1"/>
        <c:lblAlgn val="ctr"/>
        <c:lblOffset val="100"/>
        <c:noMultiLvlLbl val="0"/>
      </c:catAx>
      <c:valAx>
        <c:axId val="697556016"/>
        <c:scaling>
          <c:orientation val="minMax"/>
        </c:scaling>
        <c:delete val="0"/>
        <c:axPos val="l"/>
        <c:title>
          <c:tx>
            <c:rich>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800">
                    <a:solidFill>
                      <a:sysClr val="windowText" lastClr="000000"/>
                    </a:solidFill>
                    <a:latin typeface="Arial" panose="020B0604020202020204" pitchFamily="34" charset="0"/>
                    <a:cs typeface="Arial" panose="020B0604020202020204" pitchFamily="34" charset="0"/>
                  </a:rPr>
                  <a:t>Tensile</a:t>
                </a:r>
                <a:r>
                  <a:rPr lang="de-DE" sz="1800" baseline="0">
                    <a:solidFill>
                      <a:sysClr val="windowText" lastClr="000000"/>
                    </a:solidFill>
                    <a:latin typeface="Arial" panose="020B0604020202020204" pitchFamily="34" charset="0"/>
                    <a:cs typeface="Arial" panose="020B0604020202020204" pitchFamily="34" charset="0"/>
                  </a:rPr>
                  <a:t> strength in MPa</a:t>
                </a:r>
                <a:endParaRPr lang="de-DE" sz="18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1.736111111111111E-3"/>
              <c:y val="0.1480131136442204"/>
            </c:manualLayout>
          </c:layout>
          <c:overlay val="0"/>
          <c:spPr>
            <a:noFill/>
            <a:ln>
              <a:noFill/>
            </a:ln>
            <a:effectLst/>
          </c:spPr>
          <c:txPr>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out"/>
        <c:minorTickMark val="out"/>
        <c:tickLblPos val="nextTo"/>
        <c:spPr>
          <a:noFill/>
          <a:ln>
            <a:solidFill>
              <a:schemeClr val="tx1"/>
            </a:solidFill>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5688"/>
        <c:crosses val="autoZero"/>
        <c:crossBetween val="between"/>
        <c:majorUnit val="20"/>
        <c:minorUnit val="5"/>
      </c:valAx>
      <c:spPr>
        <a:noFill/>
        <a:ln>
          <a:solidFill>
            <a:sysClr val="windowText" lastClr="000000"/>
          </a:solidFill>
        </a:ln>
        <a:effectLst/>
      </c:spPr>
    </c:plotArea>
    <c:legend>
      <c:legendPos val="r"/>
      <c:layout>
        <c:manualLayout>
          <c:xMode val="edge"/>
          <c:yMode val="edge"/>
          <c:x val="0.1130242825607064"/>
          <c:y val="4.863991166261325E-2"/>
          <c:w val="0.86931567328918324"/>
          <c:h val="0.1122059111540795"/>
        </c:manualLayout>
      </c:layout>
      <c:overlay val="0"/>
      <c:spPr>
        <a:noFill/>
        <a:ln>
          <a:noFill/>
        </a:ln>
        <a:effectLst/>
      </c:spPr>
      <c:txPr>
        <a:bodyPr rot="0" spcFirstLastPara="1" vertOverflow="ellipsis" vert="horz" wrap="square" anchor="ctr" anchorCtr="1"/>
        <a:lstStyle/>
        <a:p>
          <a:pPr algn="ctr" rtl="0">
            <a:defRPr lang="de-DE"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899989063867"/>
          <c:y val="4.3329102810747144E-2"/>
          <c:w val="0.87044031605424321"/>
          <c:h val="0.85328265577109719"/>
        </c:manualLayout>
      </c:layout>
      <c:barChart>
        <c:barDir val="col"/>
        <c:grouping val="clustered"/>
        <c:varyColors val="0"/>
        <c:ser>
          <c:idx val="0"/>
          <c:order val="0"/>
          <c:tx>
            <c:strRef>
              <c:f>Data_Elongation!$B$1</c:f>
              <c:strCache>
                <c:ptCount val="1"/>
                <c:pt idx="0">
                  <c:v>PA5.10</c:v>
                </c:pt>
              </c:strCache>
            </c:strRef>
          </c:tx>
          <c:spPr>
            <a:solidFill>
              <a:schemeClr val="accent1"/>
            </a:solidFill>
            <a:ln>
              <a:solidFill>
                <a:schemeClr val="accent2"/>
              </a:solidFill>
            </a:ln>
            <a:effectLst/>
          </c:spPr>
          <c:invertIfNegative val="0"/>
          <c:errBars>
            <c:errBarType val="both"/>
            <c:errValType val="cust"/>
            <c:noEndCap val="0"/>
            <c:plus>
              <c:numRef>
                <c:f>Data_Elongation!$C$4:$C$8</c:f>
                <c:numCache>
                  <c:formatCode>General</c:formatCode>
                  <c:ptCount val="5"/>
                  <c:pt idx="0">
                    <c:v>0</c:v>
                  </c:pt>
                  <c:pt idx="1">
                    <c:v>0</c:v>
                  </c:pt>
                  <c:pt idx="2">
                    <c:v>0</c:v>
                  </c:pt>
                  <c:pt idx="3">
                    <c:v>0</c:v>
                  </c:pt>
                  <c:pt idx="4">
                    <c:v>0.2</c:v>
                  </c:pt>
                </c:numCache>
              </c:numRef>
            </c:plus>
            <c:minus>
              <c:numRef>
                <c:f>Data_Elongation!$C$4:$C$8</c:f>
                <c:numCache>
                  <c:formatCode>General</c:formatCode>
                  <c:ptCount val="5"/>
                  <c:pt idx="0">
                    <c:v>0</c:v>
                  </c:pt>
                  <c:pt idx="1">
                    <c:v>0</c:v>
                  </c:pt>
                  <c:pt idx="2">
                    <c:v>0</c:v>
                  </c:pt>
                  <c:pt idx="3">
                    <c:v>0</c:v>
                  </c:pt>
                  <c:pt idx="4">
                    <c:v>0.2</c:v>
                  </c:pt>
                </c:numCache>
              </c:numRef>
            </c:minus>
            <c:spPr>
              <a:noFill/>
              <a:ln w="9525" cap="flat" cmpd="sng" algn="ctr">
                <a:solidFill>
                  <a:schemeClr val="tx1">
                    <a:lumMod val="65000"/>
                    <a:lumOff val="35000"/>
                  </a:schemeClr>
                </a:solidFill>
                <a:round/>
              </a:ln>
              <a:effectLst/>
            </c:spPr>
          </c:errBars>
          <c:cat>
            <c:strRef>
              <c:f>Data_TensileStrength!$A$4:$A$8</c:f>
              <c:strCache>
                <c:ptCount val="5"/>
                <c:pt idx="0">
                  <c:v>non-aged</c:v>
                </c:pt>
                <c:pt idx="1">
                  <c:v> 23 °C</c:v>
                </c:pt>
                <c:pt idx="2">
                  <c:v>50 °C</c:v>
                </c:pt>
                <c:pt idx="3">
                  <c:v>70 °C</c:v>
                </c:pt>
                <c:pt idx="4">
                  <c:v>90 °C</c:v>
                </c:pt>
              </c:strCache>
            </c:strRef>
          </c:cat>
          <c:val>
            <c:numRef>
              <c:f>Data_Elongation!$B$4:$B$8</c:f>
              <c:numCache>
                <c:formatCode>General</c:formatCode>
                <c:ptCount val="5"/>
                <c:pt idx="0">
                  <c:v>80</c:v>
                </c:pt>
                <c:pt idx="1">
                  <c:v>80</c:v>
                </c:pt>
                <c:pt idx="2">
                  <c:v>80</c:v>
                </c:pt>
                <c:pt idx="3">
                  <c:v>80</c:v>
                </c:pt>
                <c:pt idx="4">
                  <c:v>2.2999999999999998</c:v>
                </c:pt>
              </c:numCache>
            </c:numRef>
          </c:val>
          <c:extLst>
            <c:ext xmlns:c16="http://schemas.microsoft.com/office/drawing/2014/chart" uri="{C3380CC4-5D6E-409C-BE32-E72D297353CC}">
              <c16:uniqueId val="{00000000-0CF3-457C-A68B-072EA1B3D3E0}"/>
            </c:ext>
          </c:extLst>
        </c:ser>
        <c:ser>
          <c:idx val="2"/>
          <c:order val="1"/>
          <c:tx>
            <c:strRef>
              <c:f>Data_Elongation!$J$1</c:f>
              <c:strCache>
                <c:ptCount val="1"/>
                <c:pt idx="0">
                  <c:v>PA5.10_LUBIO</c:v>
                </c:pt>
              </c:strCache>
            </c:strRef>
          </c:tx>
          <c:spPr>
            <a:solidFill>
              <a:schemeClr val="accent4">
                <a:lumMod val="60000"/>
                <a:lumOff val="40000"/>
              </a:schemeClr>
            </a:solidFill>
            <a:ln>
              <a:solidFill>
                <a:schemeClr val="accent4"/>
              </a:solidFill>
            </a:ln>
            <a:effectLst/>
          </c:spPr>
          <c:invertIfNegative val="0"/>
          <c:errBars>
            <c:errBarType val="both"/>
            <c:errValType val="cust"/>
            <c:noEndCap val="0"/>
            <c:plus>
              <c:numRef>
                <c:f>Data_TensileStrength!$K$4:$K$8</c:f>
                <c:numCache>
                  <c:formatCode>General</c:formatCode>
                  <c:ptCount val="5"/>
                  <c:pt idx="0">
                    <c:v>0.24399999999999999</c:v>
                  </c:pt>
                  <c:pt idx="1">
                    <c:v>0.8773851592628884</c:v>
                  </c:pt>
                  <c:pt idx="2">
                    <c:v>0.20499999999999999</c:v>
                  </c:pt>
                  <c:pt idx="3">
                    <c:v>0.78600000000000003</c:v>
                  </c:pt>
                  <c:pt idx="4">
                    <c:v>0.64</c:v>
                  </c:pt>
                </c:numCache>
              </c:numRef>
            </c:plus>
            <c:minus>
              <c:numRef>
                <c:f>Data_TensileStrength!$K$4:$K$8</c:f>
                <c:numCache>
                  <c:formatCode>General</c:formatCode>
                  <c:ptCount val="5"/>
                  <c:pt idx="0">
                    <c:v>0.24399999999999999</c:v>
                  </c:pt>
                  <c:pt idx="1">
                    <c:v>0.8773851592628884</c:v>
                  </c:pt>
                  <c:pt idx="2">
                    <c:v>0.20499999999999999</c:v>
                  </c:pt>
                  <c:pt idx="3">
                    <c:v>0.78600000000000003</c:v>
                  </c:pt>
                  <c:pt idx="4">
                    <c:v>0.64</c:v>
                  </c:pt>
                </c:numCache>
              </c:numRef>
            </c:minus>
            <c:spPr>
              <a:noFill/>
              <a:ln w="9525" cap="flat" cmpd="sng" algn="ctr">
                <a:solidFill>
                  <a:schemeClr val="tx1">
                    <a:lumMod val="65000"/>
                    <a:lumOff val="35000"/>
                  </a:schemeClr>
                </a:solidFill>
                <a:round/>
              </a:ln>
              <a:effectLst/>
            </c:spPr>
          </c:errBars>
          <c:val>
            <c:numRef>
              <c:f>Data_Elongation!$J$4:$J$8</c:f>
              <c:numCache>
                <c:formatCode>General</c:formatCode>
                <c:ptCount val="5"/>
                <c:pt idx="0">
                  <c:v>80</c:v>
                </c:pt>
                <c:pt idx="1">
                  <c:v>80</c:v>
                </c:pt>
                <c:pt idx="2">
                  <c:v>80</c:v>
                </c:pt>
                <c:pt idx="3">
                  <c:v>5.5</c:v>
                </c:pt>
                <c:pt idx="4">
                  <c:v>3.7</c:v>
                </c:pt>
              </c:numCache>
            </c:numRef>
          </c:val>
          <c:extLst>
            <c:ext xmlns:c16="http://schemas.microsoft.com/office/drawing/2014/chart" uri="{C3380CC4-5D6E-409C-BE32-E72D297353CC}">
              <c16:uniqueId val="{00000001-0CF3-457C-A68B-072EA1B3D3E0}"/>
            </c:ext>
          </c:extLst>
        </c:ser>
        <c:ser>
          <c:idx val="4"/>
          <c:order val="2"/>
          <c:tx>
            <c:strRef>
              <c:f>Data_Elongation!$R$1</c:f>
              <c:strCache>
                <c:ptCount val="1"/>
                <c:pt idx="0">
                  <c:v>PA5.10_IBC</c:v>
                </c:pt>
              </c:strCache>
            </c:strRef>
          </c:tx>
          <c:spPr>
            <a:solidFill>
              <a:schemeClr val="accent5">
                <a:lumMod val="40000"/>
                <a:lumOff val="60000"/>
              </a:schemeClr>
            </a:solidFill>
            <a:ln>
              <a:solidFill>
                <a:schemeClr val="accent5"/>
              </a:solidFill>
            </a:ln>
            <a:effectLst/>
          </c:spPr>
          <c:invertIfNegative val="0"/>
          <c:errBars>
            <c:errBarType val="both"/>
            <c:errValType val="cust"/>
            <c:noEndCap val="0"/>
            <c:plus>
              <c:numRef>
                <c:f>Data_TensileStrength!$S$4:$S$8</c:f>
                <c:numCache>
                  <c:formatCode>General</c:formatCode>
                  <c:ptCount val="5"/>
                  <c:pt idx="0">
                    <c:v>0.19900000000000001</c:v>
                  </c:pt>
                  <c:pt idx="1">
                    <c:v>0.69499999999999995</c:v>
                  </c:pt>
                  <c:pt idx="2">
                    <c:v>0.104</c:v>
                  </c:pt>
                  <c:pt idx="3">
                    <c:v>0.55400000000000005</c:v>
                  </c:pt>
                  <c:pt idx="4">
                    <c:v>0.40200000000000002</c:v>
                  </c:pt>
                </c:numCache>
              </c:numRef>
            </c:plus>
            <c:minus>
              <c:numRef>
                <c:f>Data_TensileStrength!$S$4:$S$8</c:f>
                <c:numCache>
                  <c:formatCode>General</c:formatCode>
                  <c:ptCount val="5"/>
                  <c:pt idx="0">
                    <c:v>0.19900000000000001</c:v>
                  </c:pt>
                  <c:pt idx="1">
                    <c:v>0.69499999999999995</c:v>
                  </c:pt>
                  <c:pt idx="2">
                    <c:v>0.104</c:v>
                  </c:pt>
                  <c:pt idx="3">
                    <c:v>0.55400000000000005</c:v>
                  </c:pt>
                  <c:pt idx="4">
                    <c:v>0.40200000000000002</c:v>
                  </c:pt>
                </c:numCache>
              </c:numRef>
            </c:minus>
            <c:spPr>
              <a:noFill/>
              <a:ln w="9525" cap="flat" cmpd="sng" algn="ctr">
                <a:solidFill>
                  <a:schemeClr val="tx1">
                    <a:lumMod val="65000"/>
                    <a:lumOff val="35000"/>
                  </a:schemeClr>
                </a:solidFill>
                <a:round/>
              </a:ln>
              <a:effectLst/>
            </c:spPr>
          </c:errBars>
          <c:val>
            <c:numRef>
              <c:f>Data_Elongation!$R$4:$R$8</c:f>
              <c:numCache>
                <c:formatCode>General</c:formatCode>
                <c:ptCount val="5"/>
                <c:pt idx="0">
                  <c:v>80</c:v>
                </c:pt>
                <c:pt idx="1">
                  <c:v>80</c:v>
                </c:pt>
                <c:pt idx="2">
                  <c:v>80</c:v>
                </c:pt>
                <c:pt idx="3">
                  <c:v>5.4</c:v>
                </c:pt>
                <c:pt idx="4">
                  <c:v>80</c:v>
                </c:pt>
              </c:numCache>
            </c:numRef>
          </c:val>
          <c:extLst>
            <c:ext xmlns:c16="http://schemas.microsoft.com/office/drawing/2014/chart" uri="{C3380CC4-5D6E-409C-BE32-E72D297353CC}">
              <c16:uniqueId val="{00000002-0CF3-457C-A68B-072EA1B3D3E0}"/>
            </c:ext>
          </c:extLst>
        </c:ser>
        <c:ser>
          <c:idx val="1"/>
          <c:order val="3"/>
          <c:tx>
            <c:strRef>
              <c:f>Data_Elongation!$D$1</c:f>
              <c:strCache>
                <c:ptCount val="1"/>
                <c:pt idx="0">
                  <c:v>PA5.10_UV</c:v>
                </c:pt>
              </c:strCache>
            </c:strRef>
          </c:tx>
          <c:spPr>
            <a:solidFill>
              <a:schemeClr val="accent2"/>
            </a:solidFill>
            <a:ln>
              <a:solidFill>
                <a:schemeClr val="accent3"/>
              </a:solidFill>
            </a:ln>
            <a:effectLst/>
          </c:spPr>
          <c:invertIfNegative val="0"/>
          <c:errBars>
            <c:errBarType val="both"/>
            <c:errValType val="cust"/>
            <c:noEndCap val="0"/>
            <c:plus>
              <c:numRef>
                <c:f>Data_Elongation!$E$4:$E$8</c:f>
                <c:numCache>
                  <c:formatCode>General</c:formatCode>
                  <c:ptCount val="5"/>
                  <c:pt idx="0">
                    <c:v>0</c:v>
                  </c:pt>
                  <c:pt idx="1">
                    <c:v>0</c:v>
                  </c:pt>
                  <c:pt idx="2">
                    <c:v>0.5</c:v>
                  </c:pt>
                  <c:pt idx="3">
                    <c:v>0.48218253804964767</c:v>
                  </c:pt>
                  <c:pt idx="4">
                    <c:v>0.29999999999999977</c:v>
                  </c:pt>
                </c:numCache>
              </c:numRef>
            </c:plus>
            <c:minus>
              <c:numRef>
                <c:f>Data_Elongation!$E$4:$E$8</c:f>
                <c:numCache>
                  <c:formatCode>General</c:formatCode>
                  <c:ptCount val="5"/>
                  <c:pt idx="0">
                    <c:v>0</c:v>
                  </c:pt>
                  <c:pt idx="1">
                    <c:v>0</c:v>
                  </c:pt>
                  <c:pt idx="2">
                    <c:v>0.5</c:v>
                  </c:pt>
                  <c:pt idx="3">
                    <c:v>0.48218253804964767</c:v>
                  </c:pt>
                  <c:pt idx="4">
                    <c:v>0.29999999999999977</c:v>
                  </c:pt>
                </c:numCache>
              </c:numRef>
            </c:minus>
            <c:spPr>
              <a:noFill/>
              <a:ln w="9525" cap="flat" cmpd="sng" algn="ctr">
                <a:solidFill>
                  <a:schemeClr val="tx1">
                    <a:lumMod val="65000"/>
                    <a:lumOff val="35000"/>
                  </a:schemeClr>
                </a:solidFill>
                <a:round/>
              </a:ln>
              <a:effectLst/>
            </c:spPr>
          </c:errBars>
          <c:val>
            <c:numRef>
              <c:f>Data_Elongation!$D$4:$D$8</c:f>
              <c:numCache>
                <c:formatCode>General</c:formatCode>
                <c:ptCount val="5"/>
                <c:pt idx="0">
                  <c:v>0</c:v>
                </c:pt>
                <c:pt idx="1">
                  <c:v>80</c:v>
                </c:pt>
                <c:pt idx="2">
                  <c:v>4.0540952682495117</c:v>
                </c:pt>
                <c:pt idx="3" formatCode="0.000">
                  <c:v>2.4300000000000002</c:v>
                </c:pt>
                <c:pt idx="4">
                  <c:v>2.2289597988128662</c:v>
                </c:pt>
              </c:numCache>
            </c:numRef>
          </c:val>
          <c:extLst>
            <c:ext xmlns:c16="http://schemas.microsoft.com/office/drawing/2014/chart" uri="{C3380CC4-5D6E-409C-BE32-E72D297353CC}">
              <c16:uniqueId val="{00000003-0CF3-457C-A68B-072EA1B3D3E0}"/>
            </c:ext>
          </c:extLst>
        </c:ser>
        <c:ser>
          <c:idx val="3"/>
          <c:order val="4"/>
          <c:tx>
            <c:strRef>
              <c:f>Data_Elongation!$L$1</c:f>
              <c:strCache>
                <c:ptCount val="1"/>
                <c:pt idx="0">
                  <c:v>PA5.10_LUBIO_UV</c:v>
                </c:pt>
              </c:strCache>
            </c:strRef>
          </c:tx>
          <c:spPr>
            <a:solidFill>
              <a:schemeClr val="accent4">
                <a:lumMod val="75000"/>
              </a:schemeClr>
            </a:solidFill>
            <a:ln>
              <a:solidFill>
                <a:schemeClr val="accent4">
                  <a:lumMod val="50000"/>
                </a:schemeClr>
              </a:solidFill>
            </a:ln>
            <a:effectLst/>
          </c:spPr>
          <c:invertIfNegative val="0"/>
          <c:errBars>
            <c:errBarType val="both"/>
            <c:errValType val="cust"/>
            <c:noEndCap val="0"/>
            <c:plus>
              <c:numRef>
                <c:f>Data_Elongation!$M$4:$M$8</c:f>
                <c:numCache>
                  <c:formatCode>General</c:formatCode>
                  <c:ptCount val="5"/>
                  <c:pt idx="0">
                    <c:v>0</c:v>
                  </c:pt>
                  <c:pt idx="1">
                    <c:v>0.6</c:v>
                  </c:pt>
                  <c:pt idx="2">
                    <c:v>0.2</c:v>
                  </c:pt>
                  <c:pt idx="3">
                    <c:v>0.9</c:v>
                  </c:pt>
                  <c:pt idx="4">
                    <c:v>0.6</c:v>
                  </c:pt>
                </c:numCache>
              </c:numRef>
            </c:plus>
            <c:minus>
              <c:numRef>
                <c:f>Data_Elongation!$M$4:$M$8</c:f>
                <c:numCache>
                  <c:formatCode>General</c:formatCode>
                  <c:ptCount val="5"/>
                  <c:pt idx="0">
                    <c:v>0</c:v>
                  </c:pt>
                  <c:pt idx="1">
                    <c:v>0.6</c:v>
                  </c:pt>
                  <c:pt idx="2">
                    <c:v>0.2</c:v>
                  </c:pt>
                  <c:pt idx="3">
                    <c:v>0.9</c:v>
                  </c:pt>
                  <c:pt idx="4">
                    <c:v>0.6</c:v>
                  </c:pt>
                </c:numCache>
              </c:numRef>
            </c:minus>
            <c:spPr>
              <a:noFill/>
              <a:ln w="9525" cap="flat" cmpd="sng" algn="ctr">
                <a:solidFill>
                  <a:schemeClr val="tx1">
                    <a:lumMod val="65000"/>
                    <a:lumOff val="35000"/>
                  </a:schemeClr>
                </a:solidFill>
                <a:round/>
              </a:ln>
              <a:effectLst/>
            </c:spPr>
          </c:errBars>
          <c:val>
            <c:numRef>
              <c:f>Data_Elongation!$L$4:$L$8</c:f>
              <c:numCache>
                <c:formatCode>General</c:formatCode>
                <c:ptCount val="5"/>
                <c:pt idx="0">
                  <c:v>0</c:v>
                </c:pt>
                <c:pt idx="1">
                  <c:v>4.0999999999999996</c:v>
                </c:pt>
                <c:pt idx="2">
                  <c:v>1.8</c:v>
                </c:pt>
                <c:pt idx="3">
                  <c:v>2.8</c:v>
                </c:pt>
                <c:pt idx="4">
                  <c:v>3</c:v>
                </c:pt>
              </c:numCache>
            </c:numRef>
          </c:val>
          <c:extLst>
            <c:ext xmlns:c16="http://schemas.microsoft.com/office/drawing/2014/chart" uri="{C3380CC4-5D6E-409C-BE32-E72D297353CC}">
              <c16:uniqueId val="{00000004-0CF3-457C-A68B-072EA1B3D3E0}"/>
            </c:ext>
          </c:extLst>
        </c:ser>
        <c:ser>
          <c:idx val="5"/>
          <c:order val="5"/>
          <c:tx>
            <c:strRef>
              <c:f>Data_Elongation!$T$1</c:f>
              <c:strCache>
                <c:ptCount val="1"/>
                <c:pt idx="0">
                  <c:v>PA5.10_IBC_UV</c:v>
                </c:pt>
              </c:strCache>
            </c:strRef>
          </c:tx>
          <c:spPr>
            <a:solidFill>
              <a:schemeClr val="accent5"/>
            </a:solidFill>
            <a:ln>
              <a:solidFill>
                <a:schemeClr val="accent5">
                  <a:lumMod val="50000"/>
                </a:schemeClr>
              </a:solidFill>
            </a:ln>
            <a:effectLst/>
          </c:spPr>
          <c:invertIfNegative val="0"/>
          <c:errBars>
            <c:errBarType val="both"/>
            <c:errValType val="cust"/>
            <c:noEndCap val="0"/>
            <c:plus>
              <c:numRef>
                <c:f>Data_Elongation!$U$4:$U$8</c:f>
                <c:numCache>
                  <c:formatCode>General</c:formatCode>
                  <c:ptCount val="5"/>
                  <c:pt idx="0">
                    <c:v>0</c:v>
                  </c:pt>
                  <c:pt idx="1">
                    <c:v>0.3</c:v>
                  </c:pt>
                  <c:pt idx="2">
                    <c:v>0</c:v>
                  </c:pt>
                  <c:pt idx="3">
                    <c:v>0.2</c:v>
                  </c:pt>
                  <c:pt idx="4">
                    <c:v>1.2</c:v>
                  </c:pt>
                </c:numCache>
              </c:numRef>
            </c:plus>
            <c:minus>
              <c:numRef>
                <c:f>Data_Elongation!$U$4:$U$8</c:f>
                <c:numCache>
                  <c:formatCode>General</c:formatCode>
                  <c:ptCount val="5"/>
                  <c:pt idx="0">
                    <c:v>0</c:v>
                  </c:pt>
                  <c:pt idx="1">
                    <c:v>0.3</c:v>
                  </c:pt>
                  <c:pt idx="2">
                    <c:v>0</c:v>
                  </c:pt>
                  <c:pt idx="3">
                    <c:v>0.2</c:v>
                  </c:pt>
                  <c:pt idx="4">
                    <c:v>1.2</c:v>
                  </c:pt>
                </c:numCache>
              </c:numRef>
            </c:minus>
            <c:spPr>
              <a:noFill/>
              <a:ln w="9525" cap="flat" cmpd="sng" algn="ctr">
                <a:solidFill>
                  <a:schemeClr val="tx1">
                    <a:lumMod val="65000"/>
                    <a:lumOff val="35000"/>
                  </a:schemeClr>
                </a:solidFill>
                <a:round/>
              </a:ln>
              <a:effectLst/>
            </c:spPr>
          </c:errBars>
          <c:val>
            <c:numRef>
              <c:f>Data_Elongation!$T$4:$T$8</c:f>
              <c:numCache>
                <c:formatCode>General</c:formatCode>
                <c:ptCount val="5"/>
                <c:pt idx="0">
                  <c:v>0</c:v>
                </c:pt>
                <c:pt idx="1">
                  <c:v>80</c:v>
                </c:pt>
                <c:pt idx="2">
                  <c:v>80</c:v>
                </c:pt>
                <c:pt idx="3">
                  <c:v>12.1</c:v>
                </c:pt>
                <c:pt idx="4">
                  <c:v>3.1</c:v>
                </c:pt>
              </c:numCache>
            </c:numRef>
          </c:val>
          <c:extLst>
            <c:ext xmlns:c16="http://schemas.microsoft.com/office/drawing/2014/chart" uri="{C3380CC4-5D6E-409C-BE32-E72D297353CC}">
              <c16:uniqueId val="{00000005-0CF3-457C-A68B-072EA1B3D3E0}"/>
            </c:ext>
          </c:extLst>
        </c:ser>
        <c:dLbls>
          <c:showLegendKey val="0"/>
          <c:showVal val="0"/>
          <c:showCatName val="0"/>
          <c:showSerName val="0"/>
          <c:showPercent val="0"/>
          <c:showBubbleSize val="0"/>
        </c:dLbls>
        <c:gapWidth val="219"/>
        <c:overlap val="-27"/>
        <c:axId val="697555688"/>
        <c:axId val="697556016"/>
      </c:barChart>
      <c:catAx>
        <c:axId val="69755568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6016"/>
        <c:crosses val="autoZero"/>
        <c:auto val="1"/>
        <c:lblAlgn val="ctr"/>
        <c:lblOffset val="100"/>
        <c:noMultiLvlLbl val="0"/>
      </c:catAx>
      <c:valAx>
        <c:axId val="697556016"/>
        <c:scaling>
          <c:orientation val="minMax"/>
          <c:max val="20"/>
          <c:min val="0"/>
        </c:scaling>
        <c:delete val="0"/>
        <c:axPos val="l"/>
        <c:title>
          <c:tx>
            <c:rich>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800">
                    <a:solidFill>
                      <a:sysClr val="windowText" lastClr="000000"/>
                    </a:solidFill>
                    <a:latin typeface="Arial" panose="020B0604020202020204" pitchFamily="34" charset="0"/>
                    <a:cs typeface="Arial" panose="020B0604020202020204" pitchFamily="34" charset="0"/>
                  </a:rPr>
                  <a:t>Elongation at breakt</a:t>
                </a:r>
                <a:r>
                  <a:rPr lang="de-DE" sz="1800" baseline="0">
                    <a:solidFill>
                      <a:sysClr val="windowText" lastClr="000000"/>
                    </a:solidFill>
                    <a:latin typeface="Arial" panose="020B0604020202020204" pitchFamily="34" charset="0"/>
                    <a:cs typeface="Arial" panose="020B0604020202020204" pitchFamily="34" charset="0"/>
                  </a:rPr>
                  <a:t> in %</a:t>
                </a:r>
                <a:endParaRPr lang="de-DE" sz="18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1.736111111111111E-3"/>
              <c:y val="0.1480131136442204"/>
            </c:manualLayout>
          </c:layout>
          <c:overlay val="0"/>
          <c:spPr>
            <a:noFill/>
            <a:ln>
              <a:noFill/>
            </a:ln>
            <a:effectLst/>
          </c:spPr>
          <c:txPr>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out"/>
        <c:minorTickMark val="out"/>
        <c:tickLblPos val="nextTo"/>
        <c:spPr>
          <a:noFill/>
          <a:ln>
            <a:solidFill>
              <a:schemeClr val="tx1"/>
            </a:solidFill>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5688"/>
        <c:crosses val="autoZero"/>
        <c:crossBetween val="between"/>
        <c:majorUnit val="5"/>
        <c:minorUnit val="1"/>
      </c:valAx>
      <c:spPr>
        <a:noFill/>
        <a:ln>
          <a:solidFill>
            <a:sysClr val="windowText" lastClr="000000"/>
          </a:solidFill>
        </a:ln>
        <a:effectLst/>
      </c:spPr>
    </c:plotArea>
    <c:legend>
      <c:legendPos val="r"/>
      <c:layout>
        <c:manualLayout>
          <c:xMode val="edge"/>
          <c:yMode val="edge"/>
          <c:x val="0.1110652691592359"/>
          <c:y val="4.5599243807452464E-2"/>
          <c:w val="0.23807741913055569"/>
          <c:h val="0.25217623232043179"/>
        </c:manualLayout>
      </c:layout>
      <c:overlay val="0"/>
      <c:spPr>
        <a:solidFill>
          <a:sysClr val="window" lastClr="FFFFFF"/>
        </a:solidFill>
        <a:ln>
          <a:noFill/>
        </a:ln>
        <a:effectLst/>
      </c:spPr>
      <c:txPr>
        <a:bodyPr rot="0" spcFirstLastPara="1" vertOverflow="ellipsis" vert="horz" wrap="square" anchor="ctr" anchorCtr="1"/>
        <a:lstStyle/>
        <a:p>
          <a:pPr algn="ctr" rtl="0">
            <a:defRPr lang="de-DE"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899989063867"/>
          <c:y val="4.3329102810747144E-2"/>
          <c:w val="0.87044031605424321"/>
          <c:h val="0.85328265577109719"/>
        </c:manualLayout>
      </c:layout>
      <c:barChart>
        <c:barDir val="col"/>
        <c:grouping val="clustered"/>
        <c:varyColors val="0"/>
        <c:ser>
          <c:idx val="2"/>
          <c:order val="0"/>
          <c:tx>
            <c:strRef>
              <c:f>Data_Elongation!$F$1</c:f>
              <c:strCache>
                <c:ptCount val="1"/>
                <c:pt idx="0">
                  <c:v>PA5.10RCF20</c:v>
                </c:pt>
              </c:strCache>
            </c:strRef>
          </c:tx>
          <c:spPr>
            <a:solidFill>
              <a:schemeClr val="accent1"/>
            </a:solidFill>
            <a:ln>
              <a:solidFill>
                <a:schemeClr val="accent2"/>
              </a:solidFill>
            </a:ln>
            <a:effectLst/>
          </c:spPr>
          <c:invertIfNegative val="0"/>
          <c:errBars>
            <c:errBarType val="both"/>
            <c:errValType val="cust"/>
            <c:noEndCap val="0"/>
            <c:plus>
              <c:numRef>
                <c:f>Data_TensileStrength!$G$4:$G$8</c:f>
                <c:numCache>
                  <c:formatCode>General</c:formatCode>
                  <c:ptCount val="5"/>
                  <c:pt idx="0">
                    <c:v>0.97499999999999998</c:v>
                  </c:pt>
                  <c:pt idx="1">
                    <c:v>1.44</c:v>
                  </c:pt>
                  <c:pt idx="2">
                    <c:v>1.41</c:v>
                  </c:pt>
                  <c:pt idx="3">
                    <c:v>1.23</c:v>
                  </c:pt>
                  <c:pt idx="4">
                    <c:v>0.13500000000000001</c:v>
                  </c:pt>
                </c:numCache>
              </c:numRef>
            </c:plus>
            <c:minus>
              <c:numRef>
                <c:f>Data_TensileStrength!$G$4:$G$8</c:f>
                <c:numCache>
                  <c:formatCode>General</c:formatCode>
                  <c:ptCount val="5"/>
                  <c:pt idx="0">
                    <c:v>0.97499999999999998</c:v>
                  </c:pt>
                  <c:pt idx="1">
                    <c:v>1.44</c:v>
                  </c:pt>
                  <c:pt idx="2">
                    <c:v>1.41</c:v>
                  </c:pt>
                  <c:pt idx="3">
                    <c:v>1.23</c:v>
                  </c:pt>
                  <c:pt idx="4">
                    <c:v>0.13500000000000001</c:v>
                  </c:pt>
                </c:numCache>
              </c:numRef>
            </c:minus>
            <c:spPr>
              <a:noFill/>
              <a:ln w="9525" cap="flat" cmpd="sng" algn="ctr">
                <a:solidFill>
                  <a:schemeClr val="tx1">
                    <a:lumMod val="65000"/>
                    <a:lumOff val="35000"/>
                  </a:schemeClr>
                </a:solidFill>
                <a:round/>
              </a:ln>
              <a:effectLst/>
            </c:spPr>
          </c:errBars>
          <c:cat>
            <c:strRef>
              <c:f>Data_TensileStrength!$A$4:$A$8</c:f>
              <c:strCache>
                <c:ptCount val="5"/>
                <c:pt idx="0">
                  <c:v>non-aged</c:v>
                </c:pt>
                <c:pt idx="1">
                  <c:v> 23 °C</c:v>
                </c:pt>
                <c:pt idx="2">
                  <c:v>50 °C</c:v>
                </c:pt>
                <c:pt idx="3">
                  <c:v>70 °C</c:v>
                </c:pt>
                <c:pt idx="4">
                  <c:v>90 °C</c:v>
                </c:pt>
              </c:strCache>
            </c:strRef>
          </c:cat>
          <c:val>
            <c:numRef>
              <c:f>Data_Elongation!$F$4:$F$8</c:f>
              <c:numCache>
                <c:formatCode>General</c:formatCode>
                <c:ptCount val="5"/>
                <c:pt idx="0">
                  <c:v>8.5</c:v>
                </c:pt>
                <c:pt idx="1">
                  <c:v>7.2</c:v>
                </c:pt>
                <c:pt idx="2">
                  <c:v>6.9</c:v>
                </c:pt>
                <c:pt idx="3">
                  <c:v>6.7</c:v>
                </c:pt>
                <c:pt idx="4">
                  <c:v>11.2</c:v>
                </c:pt>
              </c:numCache>
            </c:numRef>
          </c:val>
          <c:extLst>
            <c:ext xmlns:c16="http://schemas.microsoft.com/office/drawing/2014/chart" uri="{C3380CC4-5D6E-409C-BE32-E72D297353CC}">
              <c16:uniqueId val="{00000000-A56D-4ACF-B286-144F0F56861C}"/>
            </c:ext>
          </c:extLst>
        </c:ser>
        <c:ser>
          <c:idx val="0"/>
          <c:order val="1"/>
          <c:tx>
            <c:strRef>
              <c:f>Data_Elongation!$N$1</c:f>
              <c:strCache>
                <c:ptCount val="1"/>
                <c:pt idx="0">
                  <c:v>PA5.10RCF20_LUBIO</c:v>
                </c:pt>
              </c:strCache>
            </c:strRef>
          </c:tx>
          <c:spPr>
            <a:solidFill>
              <a:schemeClr val="accent4">
                <a:lumMod val="60000"/>
                <a:lumOff val="40000"/>
              </a:schemeClr>
            </a:solidFill>
            <a:ln>
              <a:solidFill>
                <a:schemeClr val="accent4"/>
              </a:solidFill>
            </a:ln>
            <a:effectLst/>
          </c:spPr>
          <c:invertIfNegative val="0"/>
          <c:errBars>
            <c:errBarType val="both"/>
            <c:errValType val="cust"/>
            <c:noEndCap val="0"/>
            <c:plus>
              <c:numRef>
                <c:f>Data_TensileStrength!$O$4:$O$8</c:f>
                <c:numCache>
                  <c:formatCode>General</c:formatCode>
                  <c:ptCount val="5"/>
                  <c:pt idx="0">
                    <c:v>1.4</c:v>
                  </c:pt>
                  <c:pt idx="1">
                    <c:v>1.1299999999999999</c:v>
                  </c:pt>
                  <c:pt idx="2">
                    <c:v>0.41711739379858415</c:v>
                  </c:pt>
                  <c:pt idx="3">
                    <c:v>0.54185000000000005</c:v>
                  </c:pt>
                  <c:pt idx="4">
                    <c:v>0.40190664866653408</c:v>
                  </c:pt>
                </c:numCache>
              </c:numRef>
            </c:plus>
            <c:minus>
              <c:numRef>
                <c:f>Data_TensileStrength!$O$4:$O$8</c:f>
                <c:numCache>
                  <c:formatCode>General</c:formatCode>
                  <c:ptCount val="5"/>
                  <c:pt idx="0">
                    <c:v>1.4</c:v>
                  </c:pt>
                  <c:pt idx="1">
                    <c:v>1.1299999999999999</c:v>
                  </c:pt>
                  <c:pt idx="2">
                    <c:v>0.41711739379858415</c:v>
                  </c:pt>
                  <c:pt idx="3">
                    <c:v>0.54185000000000005</c:v>
                  </c:pt>
                  <c:pt idx="4">
                    <c:v>0.40190664866653408</c:v>
                  </c:pt>
                </c:numCache>
              </c:numRef>
            </c:minus>
            <c:spPr>
              <a:noFill/>
              <a:ln w="9525" cap="flat" cmpd="sng" algn="ctr">
                <a:solidFill>
                  <a:schemeClr val="tx1">
                    <a:lumMod val="65000"/>
                    <a:lumOff val="35000"/>
                  </a:schemeClr>
                </a:solidFill>
                <a:round/>
              </a:ln>
              <a:effectLst/>
            </c:spPr>
          </c:errBars>
          <c:val>
            <c:numRef>
              <c:f>Data_Elongation!$N$4:$N$8</c:f>
              <c:numCache>
                <c:formatCode>General</c:formatCode>
                <c:ptCount val="5"/>
                <c:pt idx="0">
                  <c:v>7.4</c:v>
                </c:pt>
                <c:pt idx="1">
                  <c:v>7.5</c:v>
                </c:pt>
                <c:pt idx="2">
                  <c:v>7.8</c:v>
                </c:pt>
                <c:pt idx="3">
                  <c:v>7.8</c:v>
                </c:pt>
                <c:pt idx="4">
                  <c:v>10.7</c:v>
                </c:pt>
              </c:numCache>
            </c:numRef>
          </c:val>
          <c:extLst>
            <c:ext xmlns:c16="http://schemas.microsoft.com/office/drawing/2014/chart" uri="{C3380CC4-5D6E-409C-BE32-E72D297353CC}">
              <c16:uniqueId val="{00000001-A56D-4ACF-B286-144F0F56861C}"/>
            </c:ext>
          </c:extLst>
        </c:ser>
        <c:ser>
          <c:idx val="4"/>
          <c:order val="2"/>
          <c:tx>
            <c:strRef>
              <c:f>Data_Elongation!$V$1</c:f>
              <c:strCache>
                <c:ptCount val="1"/>
                <c:pt idx="0">
                  <c:v>PA5.10RCF20_IBC</c:v>
                </c:pt>
              </c:strCache>
            </c:strRef>
          </c:tx>
          <c:spPr>
            <a:solidFill>
              <a:schemeClr val="accent5">
                <a:lumMod val="40000"/>
                <a:lumOff val="60000"/>
              </a:schemeClr>
            </a:solidFill>
            <a:ln>
              <a:solidFill>
                <a:schemeClr val="accent5"/>
              </a:solidFill>
            </a:ln>
            <a:effectLst/>
          </c:spPr>
          <c:invertIfNegative val="0"/>
          <c:errBars>
            <c:errBarType val="both"/>
            <c:errValType val="cust"/>
            <c:noEndCap val="0"/>
            <c:plus>
              <c:numRef>
                <c:f>Data_TensileStrength!$W$4:$W$8</c:f>
                <c:numCache>
                  <c:formatCode>General</c:formatCode>
                  <c:ptCount val="5"/>
                  <c:pt idx="0">
                    <c:v>0.86</c:v>
                  </c:pt>
                  <c:pt idx="1">
                    <c:v>0.51</c:v>
                  </c:pt>
                  <c:pt idx="2">
                    <c:v>1.25</c:v>
                  </c:pt>
                  <c:pt idx="3">
                    <c:v>0.48443022954856607</c:v>
                  </c:pt>
                  <c:pt idx="4">
                    <c:v>2.020778341718573E-2</c:v>
                  </c:pt>
                </c:numCache>
              </c:numRef>
            </c:plus>
            <c:minus>
              <c:numRef>
                <c:f>Data_TensileStrength!$W$4:$W$8</c:f>
                <c:numCache>
                  <c:formatCode>General</c:formatCode>
                  <c:ptCount val="5"/>
                  <c:pt idx="0">
                    <c:v>0.86</c:v>
                  </c:pt>
                  <c:pt idx="1">
                    <c:v>0.51</c:v>
                  </c:pt>
                  <c:pt idx="2">
                    <c:v>1.25</c:v>
                  </c:pt>
                  <c:pt idx="3">
                    <c:v>0.48443022954856607</c:v>
                  </c:pt>
                  <c:pt idx="4">
                    <c:v>2.020778341718573E-2</c:v>
                  </c:pt>
                </c:numCache>
              </c:numRef>
            </c:minus>
            <c:spPr>
              <a:noFill/>
              <a:ln w="9525" cap="flat" cmpd="sng" algn="ctr">
                <a:solidFill>
                  <a:schemeClr val="tx1">
                    <a:lumMod val="65000"/>
                    <a:lumOff val="35000"/>
                  </a:schemeClr>
                </a:solidFill>
                <a:round/>
              </a:ln>
              <a:effectLst/>
            </c:spPr>
          </c:errBars>
          <c:val>
            <c:numRef>
              <c:f>Data_Elongation!$V$4:$V$8</c:f>
              <c:numCache>
                <c:formatCode>General</c:formatCode>
                <c:ptCount val="5"/>
                <c:pt idx="0">
                  <c:v>7.2</c:v>
                </c:pt>
                <c:pt idx="1">
                  <c:v>7.3</c:v>
                </c:pt>
                <c:pt idx="2">
                  <c:v>7.1</c:v>
                </c:pt>
                <c:pt idx="3">
                  <c:v>7.1</c:v>
                </c:pt>
                <c:pt idx="4">
                  <c:v>11.1</c:v>
                </c:pt>
              </c:numCache>
            </c:numRef>
          </c:val>
          <c:extLst>
            <c:ext xmlns:c16="http://schemas.microsoft.com/office/drawing/2014/chart" uri="{C3380CC4-5D6E-409C-BE32-E72D297353CC}">
              <c16:uniqueId val="{00000002-A56D-4ACF-B286-144F0F56861C}"/>
            </c:ext>
          </c:extLst>
        </c:ser>
        <c:ser>
          <c:idx val="3"/>
          <c:order val="3"/>
          <c:tx>
            <c:strRef>
              <c:f>Data_Elongation!$H$1</c:f>
              <c:strCache>
                <c:ptCount val="1"/>
                <c:pt idx="0">
                  <c:v>PA5.10RCF20_UV</c:v>
                </c:pt>
              </c:strCache>
            </c:strRef>
          </c:tx>
          <c:spPr>
            <a:solidFill>
              <a:schemeClr val="accent2"/>
            </a:solidFill>
            <a:ln>
              <a:solidFill>
                <a:schemeClr val="accent3"/>
              </a:solidFill>
            </a:ln>
            <a:effectLst/>
          </c:spPr>
          <c:invertIfNegative val="0"/>
          <c:errBars>
            <c:errBarType val="both"/>
            <c:errValType val="cust"/>
            <c:noEndCap val="0"/>
            <c:plus>
              <c:numRef>
                <c:f>Data_TensileStrength!$I$4:$I$8</c:f>
                <c:numCache>
                  <c:formatCode>General</c:formatCode>
                  <c:ptCount val="5"/>
                  <c:pt idx="0">
                    <c:v>0</c:v>
                  </c:pt>
                  <c:pt idx="1">
                    <c:v>1.81</c:v>
                  </c:pt>
                  <c:pt idx="2">
                    <c:v>1.82</c:v>
                  </c:pt>
                  <c:pt idx="3">
                    <c:v>1.57</c:v>
                  </c:pt>
                  <c:pt idx="4">
                    <c:v>0.56628907112084692</c:v>
                  </c:pt>
                </c:numCache>
              </c:numRef>
            </c:plus>
            <c:minus>
              <c:numRef>
                <c:f>Data_TensileStrength!$I$4:$I$8</c:f>
                <c:numCache>
                  <c:formatCode>General</c:formatCode>
                  <c:ptCount val="5"/>
                  <c:pt idx="0">
                    <c:v>0</c:v>
                  </c:pt>
                  <c:pt idx="1">
                    <c:v>1.81</c:v>
                  </c:pt>
                  <c:pt idx="2">
                    <c:v>1.82</c:v>
                  </c:pt>
                  <c:pt idx="3">
                    <c:v>1.57</c:v>
                  </c:pt>
                  <c:pt idx="4">
                    <c:v>0.56628907112084692</c:v>
                  </c:pt>
                </c:numCache>
              </c:numRef>
            </c:minus>
            <c:spPr>
              <a:noFill/>
              <a:ln w="9525" cap="flat" cmpd="sng" algn="ctr">
                <a:solidFill>
                  <a:schemeClr val="tx1">
                    <a:lumMod val="65000"/>
                    <a:lumOff val="35000"/>
                  </a:schemeClr>
                </a:solidFill>
                <a:round/>
              </a:ln>
              <a:effectLst/>
            </c:spPr>
          </c:errBars>
          <c:cat>
            <c:strRef>
              <c:f>Data_TensileStrength!$A$4:$A$8</c:f>
              <c:strCache>
                <c:ptCount val="5"/>
                <c:pt idx="0">
                  <c:v>non-aged</c:v>
                </c:pt>
                <c:pt idx="1">
                  <c:v> 23 °C</c:v>
                </c:pt>
                <c:pt idx="2">
                  <c:v>50 °C</c:v>
                </c:pt>
                <c:pt idx="3">
                  <c:v>70 °C</c:v>
                </c:pt>
                <c:pt idx="4">
                  <c:v>90 °C</c:v>
                </c:pt>
              </c:strCache>
            </c:strRef>
          </c:cat>
          <c:val>
            <c:numRef>
              <c:f>Data_Elongation!$H$4:$H$8</c:f>
              <c:numCache>
                <c:formatCode>General</c:formatCode>
                <c:ptCount val="5"/>
                <c:pt idx="0">
                  <c:v>0</c:v>
                </c:pt>
                <c:pt idx="1">
                  <c:v>6.9</c:v>
                </c:pt>
                <c:pt idx="2">
                  <c:v>7.7</c:v>
                </c:pt>
                <c:pt idx="3">
                  <c:v>10</c:v>
                </c:pt>
                <c:pt idx="4">
                  <c:v>9.3000000000000007</c:v>
                </c:pt>
              </c:numCache>
            </c:numRef>
          </c:val>
          <c:extLst>
            <c:ext xmlns:c16="http://schemas.microsoft.com/office/drawing/2014/chart" uri="{C3380CC4-5D6E-409C-BE32-E72D297353CC}">
              <c16:uniqueId val="{00000003-A56D-4ACF-B286-144F0F56861C}"/>
            </c:ext>
          </c:extLst>
        </c:ser>
        <c:ser>
          <c:idx val="1"/>
          <c:order val="4"/>
          <c:tx>
            <c:strRef>
              <c:f>Data_Elongation!$P$1</c:f>
              <c:strCache>
                <c:ptCount val="1"/>
                <c:pt idx="0">
                  <c:v>PA5.10RCF20_LUBIO_UV</c:v>
                </c:pt>
              </c:strCache>
            </c:strRef>
          </c:tx>
          <c:spPr>
            <a:solidFill>
              <a:schemeClr val="accent4">
                <a:lumMod val="75000"/>
              </a:schemeClr>
            </a:solidFill>
            <a:ln>
              <a:solidFill>
                <a:schemeClr val="accent4">
                  <a:lumMod val="50000"/>
                </a:schemeClr>
              </a:solidFill>
            </a:ln>
            <a:effectLst/>
          </c:spPr>
          <c:invertIfNegative val="0"/>
          <c:errBars>
            <c:errBarType val="both"/>
            <c:errValType val="cust"/>
            <c:noEndCap val="0"/>
            <c:plus>
              <c:numRef>
                <c:f>Data_TensileStrength!$Q$4:$Q$8</c:f>
                <c:numCache>
                  <c:formatCode>General</c:formatCode>
                  <c:ptCount val="5"/>
                  <c:pt idx="0">
                    <c:v>0</c:v>
                  </c:pt>
                  <c:pt idx="1">
                    <c:v>1.19</c:v>
                  </c:pt>
                  <c:pt idx="2">
                    <c:v>1.1439608364900062</c:v>
                  </c:pt>
                  <c:pt idx="3">
                    <c:v>0.31812367741509467</c:v>
                  </c:pt>
                  <c:pt idx="4">
                    <c:v>1.010276891729436</c:v>
                  </c:pt>
                </c:numCache>
              </c:numRef>
            </c:plus>
            <c:minus>
              <c:numRef>
                <c:f>Data_TensileStrength!$Q$4:$Q$8</c:f>
                <c:numCache>
                  <c:formatCode>General</c:formatCode>
                  <c:ptCount val="5"/>
                  <c:pt idx="0">
                    <c:v>0</c:v>
                  </c:pt>
                  <c:pt idx="1">
                    <c:v>1.19</c:v>
                  </c:pt>
                  <c:pt idx="2">
                    <c:v>1.1439608364900062</c:v>
                  </c:pt>
                  <c:pt idx="3">
                    <c:v>0.31812367741509467</c:v>
                  </c:pt>
                  <c:pt idx="4">
                    <c:v>1.010276891729436</c:v>
                  </c:pt>
                </c:numCache>
              </c:numRef>
            </c:minus>
            <c:spPr>
              <a:noFill/>
              <a:ln w="9525" cap="flat" cmpd="sng" algn="ctr">
                <a:solidFill>
                  <a:schemeClr val="tx1">
                    <a:lumMod val="65000"/>
                    <a:lumOff val="35000"/>
                  </a:schemeClr>
                </a:solidFill>
                <a:round/>
              </a:ln>
              <a:effectLst/>
            </c:spPr>
          </c:errBars>
          <c:val>
            <c:numRef>
              <c:f>Data_Elongation!$P$4:$P$8</c:f>
              <c:numCache>
                <c:formatCode>General</c:formatCode>
                <c:ptCount val="5"/>
                <c:pt idx="0">
                  <c:v>0</c:v>
                </c:pt>
                <c:pt idx="1">
                  <c:v>7.3</c:v>
                </c:pt>
                <c:pt idx="2">
                  <c:v>7.9</c:v>
                </c:pt>
                <c:pt idx="3">
                  <c:v>10.3</c:v>
                </c:pt>
                <c:pt idx="4">
                  <c:v>9.1</c:v>
                </c:pt>
              </c:numCache>
            </c:numRef>
          </c:val>
          <c:extLst>
            <c:ext xmlns:c16="http://schemas.microsoft.com/office/drawing/2014/chart" uri="{C3380CC4-5D6E-409C-BE32-E72D297353CC}">
              <c16:uniqueId val="{00000004-A56D-4ACF-B286-144F0F56861C}"/>
            </c:ext>
          </c:extLst>
        </c:ser>
        <c:ser>
          <c:idx val="5"/>
          <c:order val="5"/>
          <c:tx>
            <c:strRef>
              <c:f>Data_Elongation!$X$1</c:f>
              <c:strCache>
                <c:ptCount val="1"/>
                <c:pt idx="0">
                  <c:v>PA5.10RCF20_IBC_UV</c:v>
                </c:pt>
              </c:strCache>
            </c:strRef>
          </c:tx>
          <c:spPr>
            <a:solidFill>
              <a:schemeClr val="accent5"/>
            </a:solidFill>
            <a:ln>
              <a:solidFill>
                <a:schemeClr val="accent5">
                  <a:lumMod val="50000"/>
                </a:schemeClr>
              </a:solidFill>
            </a:ln>
            <a:effectLst/>
          </c:spPr>
          <c:invertIfNegative val="0"/>
          <c:errBars>
            <c:errBarType val="both"/>
            <c:errValType val="cust"/>
            <c:noEndCap val="0"/>
            <c:plus>
              <c:numRef>
                <c:f>Data_TensileStrength!$Y$4:$Y$8</c:f>
                <c:numCache>
                  <c:formatCode>General</c:formatCode>
                  <c:ptCount val="5"/>
                  <c:pt idx="0">
                    <c:v>0</c:v>
                  </c:pt>
                  <c:pt idx="1">
                    <c:v>0.83899999999999997</c:v>
                  </c:pt>
                  <c:pt idx="2">
                    <c:v>2.17</c:v>
                  </c:pt>
                  <c:pt idx="3">
                    <c:v>1.08</c:v>
                  </c:pt>
                  <c:pt idx="4">
                    <c:v>0.81807529624734288</c:v>
                  </c:pt>
                </c:numCache>
              </c:numRef>
            </c:plus>
            <c:minus>
              <c:numRef>
                <c:f>Data_TensileStrength!$Y$4:$Y$8</c:f>
                <c:numCache>
                  <c:formatCode>General</c:formatCode>
                  <c:ptCount val="5"/>
                  <c:pt idx="0">
                    <c:v>0</c:v>
                  </c:pt>
                  <c:pt idx="1">
                    <c:v>0.83899999999999997</c:v>
                  </c:pt>
                  <c:pt idx="2">
                    <c:v>2.17</c:v>
                  </c:pt>
                  <c:pt idx="3">
                    <c:v>1.08</c:v>
                  </c:pt>
                  <c:pt idx="4">
                    <c:v>0.81807529624734288</c:v>
                  </c:pt>
                </c:numCache>
              </c:numRef>
            </c:minus>
            <c:spPr>
              <a:noFill/>
              <a:ln w="9525" cap="flat" cmpd="sng" algn="ctr">
                <a:solidFill>
                  <a:schemeClr val="tx1">
                    <a:lumMod val="65000"/>
                    <a:lumOff val="35000"/>
                  </a:schemeClr>
                </a:solidFill>
                <a:round/>
              </a:ln>
              <a:effectLst/>
            </c:spPr>
          </c:errBars>
          <c:val>
            <c:numRef>
              <c:f>Data_Elongation!$X$4:$X$8</c:f>
              <c:numCache>
                <c:formatCode>General</c:formatCode>
                <c:ptCount val="5"/>
                <c:pt idx="0">
                  <c:v>0</c:v>
                </c:pt>
                <c:pt idx="1">
                  <c:v>7.2</c:v>
                </c:pt>
                <c:pt idx="2">
                  <c:v>7.7</c:v>
                </c:pt>
                <c:pt idx="3">
                  <c:v>10.1</c:v>
                </c:pt>
                <c:pt idx="4">
                  <c:v>9.1</c:v>
                </c:pt>
              </c:numCache>
            </c:numRef>
          </c:val>
          <c:extLst>
            <c:ext xmlns:c16="http://schemas.microsoft.com/office/drawing/2014/chart" uri="{C3380CC4-5D6E-409C-BE32-E72D297353CC}">
              <c16:uniqueId val="{00000005-A56D-4ACF-B286-144F0F56861C}"/>
            </c:ext>
          </c:extLst>
        </c:ser>
        <c:dLbls>
          <c:showLegendKey val="0"/>
          <c:showVal val="0"/>
          <c:showCatName val="0"/>
          <c:showSerName val="0"/>
          <c:showPercent val="0"/>
          <c:showBubbleSize val="0"/>
        </c:dLbls>
        <c:gapWidth val="219"/>
        <c:overlap val="-27"/>
        <c:axId val="697555688"/>
        <c:axId val="697556016"/>
      </c:barChart>
      <c:catAx>
        <c:axId val="69755568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6016"/>
        <c:crosses val="autoZero"/>
        <c:auto val="1"/>
        <c:lblAlgn val="ctr"/>
        <c:lblOffset val="100"/>
        <c:noMultiLvlLbl val="0"/>
      </c:catAx>
      <c:valAx>
        <c:axId val="697556016"/>
        <c:scaling>
          <c:orientation val="minMax"/>
        </c:scaling>
        <c:delete val="0"/>
        <c:axPos val="l"/>
        <c:title>
          <c:tx>
            <c:rich>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800" b="0" i="0" baseline="0">
                    <a:effectLst/>
                  </a:rPr>
                  <a:t>Elongation at breakt in %</a:t>
                </a:r>
                <a:endParaRPr lang="de-DE">
                  <a:effectLst/>
                </a:endParaRPr>
              </a:p>
            </c:rich>
          </c:tx>
          <c:layout>
            <c:manualLayout>
              <c:xMode val="edge"/>
              <c:yMode val="edge"/>
              <c:x val="1.736111111111111E-3"/>
              <c:y val="0.1480131136442204"/>
            </c:manualLayout>
          </c:layout>
          <c:overlay val="0"/>
          <c:spPr>
            <a:noFill/>
            <a:ln>
              <a:noFill/>
            </a:ln>
            <a:effectLst/>
          </c:spPr>
          <c:txPr>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out"/>
        <c:minorTickMark val="out"/>
        <c:tickLblPos val="nextTo"/>
        <c:spPr>
          <a:noFill/>
          <a:ln>
            <a:solidFill>
              <a:schemeClr val="tx1"/>
            </a:solidFill>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5688"/>
        <c:crosses val="autoZero"/>
        <c:crossBetween val="between"/>
        <c:majorUnit val="5"/>
        <c:minorUnit val="1"/>
      </c:valAx>
      <c:spPr>
        <a:noFill/>
        <a:ln>
          <a:solidFill>
            <a:sysClr val="windowText" lastClr="000000"/>
          </a:solidFill>
        </a:ln>
        <a:effectLst/>
      </c:spPr>
    </c:plotArea>
    <c:legend>
      <c:legendPos val="r"/>
      <c:layout>
        <c:manualLayout>
          <c:xMode val="edge"/>
          <c:yMode val="edge"/>
          <c:x val="0.1130242825607064"/>
          <c:y val="4.863991166261325E-2"/>
          <c:w val="0.29183222958057398"/>
          <c:h val="0.24903596463631461"/>
        </c:manualLayout>
      </c:layout>
      <c:overlay val="0"/>
      <c:spPr>
        <a:noFill/>
        <a:ln>
          <a:noFill/>
        </a:ln>
        <a:effectLst/>
      </c:spPr>
      <c:txPr>
        <a:bodyPr rot="0" spcFirstLastPara="1" vertOverflow="ellipsis" vert="horz" wrap="square" anchor="ctr" anchorCtr="1"/>
        <a:lstStyle/>
        <a:p>
          <a:pPr algn="ctr" rtl="0">
            <a:defRPr lang="de-DE"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400050</xdr:colOff>
      <xdr:row>3</xdr:row>
      <xdr:rowOff>4761</xdr:rowOff>
    </xdr:from>
    <xdr:to>
      <xdr:col>10</xdr:col>
      <xdr:colOff>733425</xdr:colOff>
      <xdr:row>24</xdr:row>
      <xdr:rowOff>180975</xdr:rowOff>
    </xdr:to>
    <xdr:graphicFrame macro="">
      <xdr:nvGraphicFramePr>
        <xdr:cNvPr id="2" name="Diagramm 1">
          <a:extLst>
            <a:ext uri="{FF2B5EF4-FFF2-40B4-BE49-F238E27FC236}">
              <a16:creationId xmlns:a16="http://schemas.microsoft.com/office/drawing/2014/main" id="{2FB0BEE9-BF68-47FC-B31C-B370E354913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142875</xdr:colOff>
      <xdr:row>3</xdr:row>
      <xdr:rowOff>114300</xdr:rowOff>
    </xdr:from>
    <xdr:to>
      <xdr:col>20</xdr:col>
      <xdr:colOff>476250</xdr:colOff>
      <xdr:row>25</xdr:row>
      <xdr:rowOff>100014</xdr:rowOff>
    </xdr:to>
    <xdr:graphicFrame macro="">
      <xdr:nvGraphicFramePr>
        <xdr:cNvPr id="3" name="Diagramm 2">
          <a:extLst>
            <a:ext uri="{FF2B5EF4-FFF2-40B4-BE49-F238E27FC236}">
              <a16:creationId xmlns:a16="http://schemas.microsoft.com/office/drawing/2014/main" id="{16E031C7-5368-450F-84C3-BA006EECA2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28</xdr:row>
      <xdr:rowOff>0</xdr:rowOff>
    </xdr:from>
    <xdr:to>
      <xdr:col>10</xdr:col>
      <xdr:colOff>333375</xdr:colOff>
      <xdr:row>49</xdr:row>
      <xdr:rowOff>176214</xdr:rowOff>
    </xdr:to>
    <xdr:graphicFrame macro="">
      <xdr:nvGraphicFramePr>
        <xdr:cNvPr id="5" name="Diagramm 4">
          <a:extLst>
            <a:ext uri="{FF2B5EF4-FFF2-40B4-BE49-F238E27FC236}">
              <a16:creationId xmlns:a16="http://schemas.microsoft.com/office/drawing/2014/main" id="{D57D5EEA-49E7-4B63-BABD-EF93A2C1CD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29</xdr:row>
      <xdr:rowOff>0</xdr:rowOff>
    </xdr:from>
    <xdr:to>
      <xdr:col>20</xdr:col>
      <xdr:colOff>333375</xdr:colOff>
      <xdr:row>50</xdr:row>
      <xdr:rowOff>176214</xdr:rowOff>
    </xdr:to>
    <xdr:graphicFrame macro="">
      <xdr:nvGraphicFramePr>
        <xdr:cNvPr id="6" name="Diagramm 5">
          <a:extLst>
            <a:ext uri="{FF2B5EF4-FFF2-40B4-BE49-F238E27FC236}">
              <a16:creationId xmlns:a16="http://schemas.microsoft.com/office/drawing/2014/main" id="{4A9426D2-32A0-432A-B4F1-FE4F445384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a:themeElements>
    <a:clrScheme name="PowerPoint Vorlage_Ifw_KST">
      <a:dk1>
        <a:sysClr val="windowText" lastClr="000000"/>
      </a:dk1>
      <a:lt1>
        <a:sysClr val="window" lastClr="FFFFFF"/>
      </a:lt1>
      <a:dk2>
        <a:srgbClr val="6F4D5C"/>
      </a:dk2>
      <a:lt2>
        <a:srgbClr val="DADADA"/>
      </a:lt2>
      <a:accent1>
        <a:srgbClr val="D4C1C9"/>
      </a:accent1>
      <a:accent2>
        <a:srgbClr val="A67E92"/>
      </a:accent2>
      <a:accent3>
        <a:srgbClr val="6F4D5C"/>
      </a:accent3>
      <a:accent4>
        <a:srgbClr val="4AAC96"/>
      </a:accent4>
      <a:accent5>
        <a:srgbClr val="3F8B98"/>
      </a:accent5>
      <a:accent6>
        <a:srgbClr val="153824"/>
      </a:accent6>
      <a:hlink>
        <a:srgbClr val="A67E92"/>
      </a:hlink>
      <a:folHlink>
        <a:srgbClr val="6F4D5C"/>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94FB5-7DBE-47E7-95BE-5625176F89E0}">
  <dimension ref="H12:O26"/>
  <sheetViews>
    <sheetView tabSelected="1" workbookViewId="0">
      <selection activeCell="L36" sqref="L36"/>
    </sheetView>
  </sheetViews>
  <sheetFormatPr baseColWidth="10" defaultRowHeight="15" x14ac:dyDescent="0.25"/>
  <cols>
    <col min="1" max="16384" width="11.42578125" style="11"/>
  </cols>
  <sheetData>
    <row r="12" spans="8:15" x14ac:dyDescent="0.25">
      <c r="H12" s="12" t="s">
        <v>24</v>
      </c>
      <c r="I12" s="13"/>
      <c r="J12" s="13"/>
      <c r="K12" s="13"/>
      <c r="L12" s="13"/>
      <c r="M12" s="13"/>
      <c r="N12" s="13"/>
      <c r="O12" s="14"/>
    </row>
    <row r="13" spans="8:15" x14ac:dyDescent="0.25">
      <c r="H13" s="15"/>
      <c r="I13" s="16"/>
      <c r="J13" s="16"/>
      <c r="K13" s="16"/>
      <c r="L13" s="16"/>
      <c r="M13" s="16"/>
      <c r="N13" s="16"/>
      <c r="O13" s="17"/>
    </row>
    <row r="14" spans="8:15" x14ac:dyDescent="0.25">
      <c r="H14" s="15"/>
      <c r="I14" s="16"/>
      <c r="J14" s="16"/>
      <c r="K14" s="16"/>
      <c r="L14" s="16"/>
      <c r="M14" s="16"/>
      <c r="N14" s="16"/>
      <c r="O14" s="17"/>
    </row>
    <row r="15" spans="8:15" x14ac:dyDescent="0.25">
      <c r="H15" s="15"/>
      <c r="I15" s="16"/>
      <c r="J15" s="16"/>
      <c r="K15" s="16"/>
      <c r="L15" s="16"/>
      <c r="M15" s="16"/>
      <c r="N15" s="16"/>
      <c r="O15" s="17"/>
    </row>
    <row r="16" spans="8:15" x14ac:dyDescent="0.25">
      <c r="H16" s="15"/>
      <c r="I16" s="16"/>
      <c r="J16" s="16"/>
      <c r="K16" s="16"/>
      <c r="L16" s="16"/>
      <c r="M16" s="16"/>
      <c r="N16" s="16"/>
      <c r="O16" s="17"/>
    </row>
    <row r="17" spans="8:15" x14ac:dyDescent="0.25">
      <c r="H17" s="15"/>
      <c r="I17" s="16"/>
      <c r="J17" s="16"/>
      <c r="K17" s="16"/>
      <c r="L17" s="16"/>
      <c r="M17" s="16"/>
      <c r="N17" s="16"/>
      <c r="O17" s="17"/>
    </row>
    <row r="18" spans="8:15" x14ac:dyDescent="0.25">
      <c r="H18" s="15"/>
      <c r="I18" s="16"/>
      <c r="J18" s="16"/>
      <c r="K18" s="16"/>
      <c r="L18" s="16"/>
      <c r="M18" s="16"/>
      <c r="N18" s="16"/>
      <c r="O18" s="17"/>
    </row>
    <row r="19" spans="8:15" x14ac:dyDescent="0.25">
      <c r="H19" s="15"/>
      <c r="I19" s="16"/>
      <c r="J19" s="16"/>
      <c r="K19" s="16"/>
      <c r="L19" s="16"/>
      <c r="M19" s="16"/>
      <c r="N19" s="16"/>
      <c r="O19" s="17"/>
    </row>
    <row r="20" spans="8:15" x14ac:dyDescent="0.25">
      <c r="H20" s="15"/>
      <c r="I20" s="16"/>
      <c r="J20" s="16"/>
      <c r="K20" s="16"/>
      <c r="L20" s="16"/>
      <c r="M20" s="16"/>
      <c r="N20" s="16"/>
      <c r="O20" s="17"/>
    </row>
    <row r="21" spans="8:15" x14ac:dyDescent="0.25">
      <c r="H21" s="15"/>
      <c r="I21" s="16"/>
      <c r="J21" s="16"/>
      <c r="K21" s="16"/>
      <c r="L21" s="16"/>
      <c r="M21" s="16"/>
      <c r="N21" s="16"/>
      <c r="O21" s="17"/>
    </row>
    <row r="22" spans="8:15" x14ac:dyDescent="0.25">
      <c r="H22" s="15"/>
      <c r="I22" s="16"/>
      <c r="J22" s="16"/>
      <c r="K22" s="16"/>
      <c r="L22" s="16"/>
      <c r="M22" s="16"/>
      <c r="N22" s="16"/>
      <c r="O22" s="17"/>
    </row>
    <row r="23" spans="8:15" x14ac:dyDescent="0.25">
      <c r="H23" s="15"/>
      <c r="I23" s="16"/>
      <c r="J23" s="16"/>
      <c r="K23" s="16"/>
      <c r="L23" s="16"/>
      <c r="M23" s="16"/>
      <c r="N23" s="16"/>
      <c r="O23" s="17"/>
    </row>
    <row r="24" spans="8:15" x14ac:dyDescent="0.25">
      <c r="H24" s="15"/>
      <c r="I24" s="16"/>
      <c r="J24" s="16"/>
      <c r="K24" s="16"/>
      <c r="L24" s="16"/>
      <c r="M24" s="16"/>
      <c r="N24" s="16"/>
      <c r="O24" s="17"/>
    </row>
    <row r="25" spans="8:15" x14ac:dyDescent="0.25">
      <c r="H25" s="15"/>
      <c r="I25" s="16"/>
      <c r="J25" s="16"/>
      <c r="K25" s="16"/>
      <c r="L25" s="16"/>
      <c r="M25" s="16"/>
      <c r="N25" s="16"/>
      <c r="O25" s="17"/>
    </row>
    <row r="26" spans="8:15" x14ac:dyDescent="0.25">
      <c r="H26" s="18"/>
      <c r="I26" s="19"/>
      <c r="J26" s="19"/>
      <c r="K26" s="19"/>
      <c r="L26" s="19"/>
      <c r="M26" s="19"/>
      <c r="N26" s="19"/>
      <c r="O26" s="20"/>
    </row>
  </sheetData>
  <mergeCells count="1">
    <mergeCell ref="H12:O2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FFEDF-EFE7-4783-8FE1-BB6D3FE1BFFF}">
  <dimension ref="A1"/>
  <sheetViews>
    <sheetView zoomScaleNormal="100" workbookViewId="0">
      <selection activeCell="V30" sqref="V30"/>
    </sheetView>
  </sheetViews>
  <sheetFormatPr baseColWidth="10" defaultRowHeight="15" x14ac:dyDescent="0.25"/>
  <cols>
    <col min="1" max="16384" width="11.42578125" style="11"/>
  </cols>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95FC0-A224-417C-A80E-B1FD0F261073}">
  <dimension ref="A1:Y8"/>
  <sheetViews>
    <sheetView workbookViewId="0">
      <pane xSplit="1" topLeftCell="B1" activePane="topRight" state="frozen"/>
      <selection pane="topRight" activeCell="E10" sqref="E10"/>
    </sheetView>
  </sheetViews>
  <sheetFormatPr baseColWidth="10" defaultRowHeight="15" x14ac:dyDescent="0.25"/>
  <cols>
    <col min="1" max="1" width="19.7109375" style="1" customWidth="1"/>
    <col min="2" max="3" width="16.7109375" style="1" customWidth="1"/>
    <col min="4" max="15" width="16.7109375" customWidth="1"/>
    <col min="16" max="25" width="21.140625" customWidth="1"/>
  </cols>
  <sheetData>
    <row r="1" spans="1:25" x14ac:dyDescent="0.25">
      <c r="B1" s="4" t="s">
        <v>4</v>
      </c>
      <c r="C1" s="4"/>
      <c r="D1" s="4" t="s">
        <v>6</v>
      </c>
      <c r="E1" s="4"/>
      <c r="F1" s="4" t="s">
        <v>18</v>
      </c>
      <c r="G1" s="4"/>
      <c r="H1" s="4" t="s">
        <v>19</v>
      </c>
      <c r="I1" s="4"/>
      <c r="J1" s="6" t="s">
        <v>7</v>
      </c>
      <c r="K1" s="6"/>
      <c r="L1" s="6" t="s">
        <v>8</v>
      </c>
      <c r="M1" s="6"/>
      <c r="N1" s="6" t="s">
        <v>20</v>
      </c>
      <c r="O1" s="6"/>
      <c r="P1" s="6" t="s">
        <v>21</v>
      </c>
      <c r="Q1" s="6"/>
      <c r="R1" s="5" t="s">
        <v>9</v>
      </c>
      <c r="S1" s="5"/>
      <c r="T1" s="5" t="s">
        <v>10</v>
      </c>
      <c r="U1" s="5"/>
      <c r="V1" s="5" t="s">
        <v>22</v>
      </c>
      <c r="W1" s="5"/>
      <c r="X1" s="5" t="s">
        <v>23</v>
      </c>
      <c r="Y1" s="5"/>
    </row>
    <row r="2" spans="1:25" x14ac:dyDescent="0.25">
      <c r="A2" s="1" t="s">
        <v>0</v>
      </c>
      <c r="B2" s="1" t="s">
        <v>1</v>
      </c>
      <c r="C2" s="1" t="s">
        <v>3</v>
      </c>
      <c r="D2" s="1" t="s">
        <v>1</v>
      </c>
      <c r="E2" s="1" t="s">
        <v>3</v>
      </c>
      <c r="F2" s="1" t="s">
        <v>1</v>
      </c>
      <c r="G2" s="1" t="s">
        <v>3</v>
      </c>
      <c r="H2" s="1" t="s">
        <v>1</v>
      </c>
      <c r="I2" s="1" t="s">
        <v>3</v>
      </c>
      <c r="J2" s="1" t="s">
        <v>1</v>
      </c>
      <c r="K2" s="1" t="s">
        <v>3</v>
      </c>
      <c r="L2" s="1" t="s">
        <v>1</v>
      </c>
      <c r="M2" s="1" t="s">
        <v>3</v>
      </c>
      <c r="N2" s="1" t="s">
        <v>1</v>
      </c>
      <c r="O2" s="1" t="s">
        <v>3</v>
      </c>
      <c r="P2" s="1" t="s">
        <v>1</v>
      </c>
      <c r="Q2" s="1" t="s">
        <v>3</v>
      </c>
      <c r="R2" s="1" t="s">
        <v>1</v>
      </c>
      <c r="S2" s="1" t="s">
        <v>3</v>
      </c>
      <c r="T2" s="1" t="s">
        <v>1</v>
      </c>
      <c r="U2" s="1" t="s">
        <v>3</v>
      </c>
      <c r="V2" s="1" t="s">
        <v>1</v>
      </c>
      <c r="W2" s="1" t="s">
        <v>3</v>
      </c>
      <c r="X2" s="1" t="s">
        <v>1</v>
      </c>
      <c r="Y2" s="1" t="s">
        <v>3</v>
      </c>
    </row>
    <row r="3" spans="1:25" ht="35.25" customHeight="1" x14ac:dyDescent="0.25">
      <c r="A3" s="2" t="s">
        <v>2</v>
      </c>
      <c r="B3" s="3" t="s">
        <v>5</v>
      </c>
      <c r="C3" s="3" t="s">
        <v>5</v>
      </c>
      <c r="D3" s="3" t="s">
        <v>5</v>
      </c>
      <c r="E3" s="3" t="s">
        <v>5</v>
      </c>
      <c r="F3" s="3" t="s">
        <v>5</v>
      </c>
      <c r="G3" s="3" t="s">
        <v>5</v>
      </c>
      <c r="H3" s="3" t="s">
        <v>5</v>
      </c>
      <c r="I3" s="3" t="s">
        <v>5</v>
      </c>
      <c r="J3" s="3" t="s">
        <v>5</v>
      </c>
      <c r="K3" s="3" t="s">
        <v>5</v>
      </c>
      <c r="L3" s="3" t="s">
        <v>5</v>
      </c>
      <c r="M3" s="3" t="s">
        <v>5</v>
      </c>
      <c r="N3" s="3" t="s">
        <v>5</v>
      </c>
      <c r="O3" s="3" t="s">
        <v>5</v>
      </c>
      <c r="P3" s="3" t="s">
        <v>5</v>
      </c>
      <c r="Q3" s="3" t="s">
        <v>5</v>
      </c>
      <c r="R3" s="3" t="s">
        <v>5</v>
      </c>
      <c r="S3" s="3" t="s">
        <v>5</v>
      </c>
      <c r="T3" s="3" t="s">
        <v>5</v>
      </c>
      <c r="U3" s="3" t="s">
        <v>5</v>
      </c>
      <c r="V3" s="3" t="s">
        <v>5</v>
      </c>
      <c r="W3" s="3" t="s">
        <v>5</v>
      </c>
      <c r="X3" s="3" t="s">
        <v>5</v>
      </c>
      <c r="Y3" s="3" t="s">
        <v>5</v>
      </c>
    </row>
    <row r="4" spans="1:25" x14ac:dyDescent="0.25">
      <c r="A4" s="1" t="s">
        <v>13</v>
      </c>
      <c r="B4" s="1">
        <v>43.7</v>
      </c>
      <c r="C4" s="1">
        <v>1.19</v>
      </c>
      <c r="D4" s="7" t="s">
        <v>12</v>
      </c>
      <c r="E4" s="7" t="s">
        <v>12</v>
      </c>
      <c r="F4" s="1">
        <v>76.900000000000006</v>
      </c>
      <c r="G4" s="1">
        <v>0.97499999999999998</v>
      </c>
      <c r="H4" s="7" t="s">
        <v>12</v>
      </c>
      <c r="I4" s="7" t="s">
        <v>12</v>
      </c>
      <c r="J4" s="1">
        <v>44.9</v>
      </c>
      <c r="K4" s="1">
        <v>0.24399999999999999</v>
      </c>
      <c r="L4" s="7" t="s">
        <v>12</v>
      </c>
      <c r="M4" s="7" t="s">
        <v>12</v>
      </c>
      <c r="N4" s="1">
        <v>78</v>
      </c>
      <c r="O4" s="1">
        <v>1.4</v>
      </c>
      <c r="P4" s="7" t="s">
        <v>12</v>
      </c>
      <c r="Q4" s="7" t="s">
        <v>12</v>
      </c>
      <c r="R4" s="1">
        <v>45.8</v>
      </c>
      <c r="S4" s="1">
        <v>0.19900000000000001</v>
      </c>
      <c r="T4" s="7" t="s">
        <v>12</v>
      </c>
      <c r="U4" s="7" t="s">
        <v>12</v>
      </c>
      <c r="V4" s="1">
        <v>81.2</v>
      </c>
      <c r="W4" s="1">
        <v>0.86</v>
      </c>
      <c r="X4" s="7" t="s">
        <v>12</v>
      </c>
      <c r="Y4" s="7" t="s">
        <v>12</v>
      </c>
    </row>
    <row r="5" spans="1:25" x14ac:dyDescent="0.25">
      <c r="A5" s="1" t="s">
        <v>14</v>
      </c>
      <c r="B5" s="1">
        <v>45.6</v>
      </c>
      <c r="C5" s="1">
        <v>0.499</v>
      </c>
      <c r="D5" s="1">
        <v>46.1</v>
      </c>
      <c r="E5" s="1">
        <v>0.29499999999999998</v>
      </c>
      <c r="F5" s="1">
        <v>78.599999999999994</v>
      </c>
      <c r="G5" s="1">
        <v>1.44</v>
      </c>
      <c r="H5" s="1">
        <v>77.8</v>
      </c>
      <c r="I5" s="1">
        <v>1.81</v>
      </c>
      <c r="J5" s="1">
        <v>39.473999566381572</v>
      </c>
      <c r="K5" s="1">
        <v>0.8773851592628884</v>
      </c>
      <c r="L5">
        <v>37.56367588877098</v>
      </c>
      <c r="M5" s="1">
        <v>0.42832676829210892</v>
      </c>
      <c r="N5" s="1">
        <v>76.900000000000006</v>
      </c>
      <c r="O5" s="1">
        <v>1.1299999999999999</v>
      </c>
      <c r="P5" s="1">
        <v>76.900000000000006</v>
      </c>
      <c r="Q5" s="1">
        <v>1.19</v>
      </c>
      <c r="R5" s="1">
        <v>42</v>
      </c>
      <c r="S5" s="1">
        <v>0.69499999999999995</v>
      </c>
      <c r="T5" s="1">
        <v>42.9</v>
      </c>
      <c r="U5" s="1">
        <v>1.57</v>
      </c>
      <c r="V5" s="1">
        <v>77.900000000000006</v>
      </c>
      <c r="W5" s="1">
        <v>0.51</v>
      </c>
      <c r="X5" s="1">
        <v>79.599999999999994</v>
      </c>
      <c r="Y5" s="1">
        <v>0.83899999999999997</v>
      </c>
    </row>
    <row r="6" spans="1:25" x14ac:dyDescent="0.25">
      <c r="A6" s="1" t="s">
        <v>15</v>
      </c>
      <c r="B6" s="1">
        <v>45.8</v>
      </c>
      <c r="C6" s="1">
        <v>0.749</v>
      </c>
      <c r="D6" s="8">
        <v>33.439770667803245</v>
      </c>
      <c r="E6" s="8">
        <v>2.3149999999999999</v>
      </c>
      <c r="F6" s="1">
        <v>78.099999999999994</v>
      </c>
      <c r="G6" s="1">
        <v>1.41</v>
      </c>
      <c r="H6" s="1">
        <v>79.3</v>
      </c>
      <c r="I6" s="1">
        <v>1.82</v>
      </c>
      <c r="J6" s="1">
        <v>46.2</v>
      </c>
      <c r="K6" s="1">
        <v>0.20499999999999999</v>
      </c>
      <c r="L6" s="9">
        <v>37.109499225521468</v>
      </c>
      <c r="M6" s="9">
        <v>1.177</v>
      </c>
      <c r="N6" s="1">
        <v>76.651849310042252</v>
      </c>
      <c r="O6" s="1">
        <v>0.41711739379858415</v>
      </c>
      <c r="P6" s="9">
        <v>78.797710678934294</v>
      </c>
      <c r="Q6" s="9">
        <v>1.1439608364900062</v>
      </c>
      <c r="R6" s="1">
        <v>46.6</v>
      </c>
      <c r="S6" s="1">
        <v>0.104</v>
      </c>
      <c r="T6" s="1">
        <v>48.1</v>
      </c>
      <c r="U6" s="1">
        <v>0.41</v>
      </c>
      <c r="V6" s="1">
        <v>77</v>
      </c>
      <c r="W6" s="1">
        <v>1.25</v>
      </c>
      <c r="X6" s="1">
        <v>79.099999999999994</v>
      </c>
      <c r="Y6" s="1">
        <v>2.17</v>
      </c>
    </row>
    <row r="7" spans="1:25" x14ac:dyDescent="0.25">
      <c r="A7" s="1" t="s">
        <v>16</v>
      </c>
      <c r="B7" s="1">
        <v>45.2</v>
      </c>
      <c r="C7" s="1">
        <v>0.34599999999999997</v>
      </c>
      <c r="D7" s="9">
        <v>26.836969119915828</v>
      </c>
      <c r="E7" s="9">
        <v>2.5400838203946319</v>
      </c>
      <c r="F7" s="1">
        <v>80.594686931086258</v>
      </c>
      <c r="G7" s="1">
        <v>1.23</v>
      </c>
      <c r="H7" s="1">
        <v>68.723399999999998</v>
      </c>
      <c r="I7" s="1">
        <v>1.57</v>
      </c>
      <c r="J7" s="1">
        <v>41.411478837814833</v>
      </c>
      <c r="K7" s="1">
        <v>0.78600000000000003</v>
      </c>
      <c r="L7" s="1">
        <v>33.112935178691473</v>
      </c>
      <c r="M7" s="1">
        <v>0.98695301764870536</v>
      </c>
      <c r="N7" s="1">
        <v>73.66</v>
      </c>
      <c r="O7" s="1">
        <v>0.54185000000000005</v>
      </c>
      <c r="P7" s="9">
        <v>76.852716222529935</v>
      </c>
      <c r="Q7" s="9">
        <v>0.31812367741509467</v>
      </c>
      <c r="R7" s="1">
        <v>43</v>
      </c>
      <c r="S7" s="1">
        <v>0.55400000000000005</v>
      </c>
      <c r="T7" s="1">
        <v>43.3</v>
      </c>
      <c r="U7" s="1">
        <v>1.74</v>
      </c>
      <c r="V7" s="1">
        <v>83.988659807729064</v>
      </c>
      <c r="W7" s="1">
        <v>0.48443022954856607</v>
      </c>
      <c r="X7" s="1">
        <v>79.099999999999994</v>
      </c>
      <c r="Y7" s="1">
        <v>1.08</v>
      </c>
    </row>
    <row r="8" spans="1:25" x14ac:dyDescent="0.25">
      <c r="A8" s="1" t="s">
        <v>17</v>
      </c>
      <c r="B8" s="1">
        <v>19.8</v>
      </c>
      <c r="C8" s="1">
        <v>0.99199999999999999</v>
      </c>
      <c r="D8" s="9">
        <v>24.676273839224962</v>
      </c>
      <c r="E8">
        <v>0.2605444155696599</v>
      </c>
      <c r="F8" s="1">
        <v>71.900000000000006</v>
      </c>
      <c r="G8" s="1">
        <v>0.13500000000000001</v>
      </c>
      <c r="H8">
        <v>74.967682093664948</v>
      </c>
      <c r="I8">
        <v>0.56628907112084692</v>
      </c>
      <c r="J8" s="1">
        <v>24.5</v>
      </c>
      <c r="K8" s="1">
        <v>0.64</v>
      </c>
      <c r="L8" s="1">
        <v>26.2718866246164</v>
      </c>
      <c r="M8" s="1">
        <v>1.7023789973251158</v>
      </c>
      <c r="N8" s="1">
        <v>71.804133184058657</v>
      </c>
      <c r="O8" s="1">
        <v>0.40190664866653408</v>
      </c>
      <c r="P8" s="10">
        <v>73.018140956633076</v>
      </c>
      <c r="Q8" s="10">
        <v>1.010276891729436</v>
      </c>
      <c r="R8" s="1">
        <v>46.2</v>
      </c>
      <c r="S8" s="1">
        <v>0.40200000000000002</v>
      </c>
      <c r="T8" s="1">
        <v>35.366881809308595</v>
      </c>
      <c r="U8" s="1">
        <v>1.9045753969350621</v>
      </c>
      <c r="V8" s="1">
        <v>72.682070463798041</v>
      </c>
      <c r="W8" s="1">
        <v>2.020778341718573E-2</v>
      </c>
      <c r="X8" s="10">
        <v>76.744894949224744</v>
      </c>
      <c r="Y8" s="10">
        <v>0.81807529624734288</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058FE-9B0D-47F1-9A0B-891AD8F9D343}">
  <dimension ref="A1:Y9"/>
  <sheetViews>
    <sheetView workbookViewId="0">
      <pane xSplit="1" topLeftCell="B1" activePane="topRight" state="frozen"/>
      <selection pane="topRight" activeCell="C14" sqref="C14"/>
    </sheetView>
  </sheetViews>
  <sheetFormatPr baseColWidth="10" defaultRowHeight="15" x14ac:dyDescent="0.25"/>
  <cols>
    <col min="1" max="1" width="19.7109375" style="1" customWidth="1"/>
    <col min="2" max="3" width="16.7109375" style="1" customWidth="1"/>
    <col min="4" max="15" width="16.7109375" customWidth="1"/>
    <col min="16" max="25" width="21.140625" customWidth="1"/>
  </cols>
  <sheetData>
    <row r="1" spans="1:25" x14ac:dyDescent="0.25">
      <c r="B1" s="4" t="s">
        <v>4</v>
      </c>
      <c r="C1" s="4"/>
      <c r="D1" s="4" t="s">
        <v>6</v>
      </c>
      <c r="E1" s="4"/>
      <c r="F1" s="4" t="s">
        <v>18</v>
      </c>
      <c r="G1" s="4"/>
      <c r="H1" s="4" t="s">
        <v>19</v>
      </c>
      <c r="I1" s="4"/>
      <c r="J1" s="6" t="s">
        <v>7</v>
      </c>
      <c r="K1" s="6"/>
      <c r="L1" s="6" t="s">
        <v>8</v>
      </c>
      <c r="M1" s="6"/>
      <c r="N1" s="6" t="s">
        <v>20</v>
      </c>
      <c r="O1" s="6"/>
      <c r="P1" s="6" t="s">
        <v>21</v>
      </c>
      <c r="Q1" s="6"/>
      <c r="R1" s="5" t="s">
        <v>9</v>
      </c>
      <c r="S1" s="5"/>
      <c r="T1" s="5" t="s">
        <v>10</v>
      </c>
      <c r="U1" s="5"/>
      <c r="V1" s="5" t="s">
        <v>22</v>
      </c>
      <c r="W1" s="5"/>
      <c r="X1" s="5" t="s">
        <v>23</v>
      </c>
      <c r="Y1" s="5"/>
    </row>
    <row r="2" spans="1:25" x14ac:dyDescent="0.25">
      <c r="A2" s="1" t="s">
        <v>0</v>
      </c>
      <c r="B2" s="1" t="s">
        <v>1</v>
      </c>
      <c r="C2" s="1" t="s">
        <v>3</v>
      </c>
      <c r="D2" s="1" t="s">
        <v>1</v>
      </c>
      <c r="E2" s="1" t="s">
        <v>3</v>
      </c>
      <c r="F2" s="1" t="s">
        <v>1</v>
      </c>
      <c r="G2" s="1" t="s">
        <v>3</v>
      </c>
      <c r="H2" s="1" t="s">
        <v>1</v>
      </c>
      <c r="I2" s="1" t="s">
        <v>3</v>
      </c>
      <c r="J2" s="1" t="s">
        <v>1</v>
      </c>
      <c r="K2" s="1" t="s">
        <v>3</v>
      </c>
      <c r="L2" s="1" t="s">
        <v>1</v>
      </c>
      <c r="M2" s="1" t="s">
        <v>3</v>
      </c>
      <c r="N2" s="1" t="s">
        <v>1</v>
      </c>
      <c r="O2" s="1" t="s">
        <v>3</v>
      </c>
      <c r="P2" s="1" t="s">
        <v>1</v>
      </c>
      <c r="Q2" s="1" t="s">
        <v>3</v>
      </c>
      <c r="R2" s="1" t="s">
        <v>1</v>
      </c>
      <c r="S2" s="1" t="s">
        <v>3</v>
      </c>
      <c r="T2" s="1" t="s">
        <v>1</v>
      </c>
      <c r="U2" s="1" t="s">
        <v>3</v>
      </c>
      <c r="V2" s="1" t="s">
        <v>1</v>
      </c>
      <c r="W2" s="1" t="s">
        <v>3</v>
      </c>
      <c r="X2" s="1" t="s">
        <v>1</v>
      </c>
      <c r="Y2" s="1" t="s">
        <v>3</v>
      </c>
    </row>
    <row r="3" spans="1:25" ht="35.25" customHeight="1" x14ac:dyDescent="0.25">
      <c r="A3" s="2" t="s">
        <v>2</v>
      </c>
      <c r="B3" s="3" t="s">
        <v>11</v>
      </c>
      <c r="C3" s="3" t="s">
        <v>11</v>
      </c>
      <c r="D3" s="3" t="s">
        <v>11</v>
      </c>
      <c r="E3" s="3" t="s">
        <v>11</v>
      </c>
      <c r="F3" s="3" t="s">
        <v>11</v>
      </c>
      <c r="G3" s="3" t="s">
        <v>11</v>
      </c>
      <c r="H3" s="3" t="s">
        <v>11</v>
      </c>
      <c r="I3" s="3" t="s">
        <v>11</v>
      </c>
      <c r="J3" s="3" t="s">
        <v>11</v>
      </c>
      <c r="K3" s="3" t="s">
        <v>11</v>
      </c>
      <c r="L3" s="3" t="s">
        <v>11</v>
      </c>
      <c r="M3" s="3" t="s">
        <v>11</v>
      </c>
      <c r="N3" s="3" t="s">
        <v>11</v>
      </c>
      <c r="O3" s="3" t="s">
        <v>11</v>
      </c>
      <c r="P3" s="3" t="s">
        <v>11</v>
      </c>
      <c r="Q3" s="3" t="s">
        <v>11</v>
      </c>
      <c r="R3" s="3" t="s">
        <v>11</v>
      </c>
      <c r="S3" s="3" t="s">
        <v>11</v>
      </c>
      <c r="T3" s="3" t="s">
        <v>11</v>
      </c>
      <c r="U3" s="3" t="s">
        <v>11</v>
      </c>
      <c r="V3" s="3" t="s">
        <v>11</v>
      </c>
      <c r="W3" s="3" t="s">
        <v>11</v>
      </c>
      <c r="X3" s="3" t="s">
        <v>11</v>
      </c>
      <c r="Y3" s="3" t="s">
        <v>11</v>
      </c>
    </row>
    <row r="4" spans="1:25" x14ac:dyDescent="0.25">
      <c r="A4" s="1" t="s">
        <v>13</v>
      </c>
      <c r="B4" s="7">
        <v>80</v>
      </c>
      <c r="C4" s="7" t="s">
        <v>12</v>
      </c>
      <c r="D4" s="7">
        <v>0</v>
      </c>
      <c r="E4" s="7" t="s">
        <v>12</v>
      </c>
      <c r="F4" s="1">
        <v>8.5</v>
      </c>
      <c r="G4" s="1">
        <v>0.4</v>
      </c>
      <c r="H4" s="7">
        <v>0</v>
      </c>
      <c r="I4" s="7" t="s">
        <v>12</v>
      </c>
      <c r="J4" s="7">
        <v>80</v>
      </c>
      <c r="K4" s="7" t="s">
        <v>12</v>
      </c>
      <c r="L4" s="7">
        <v>0</v>
      </c>
      <c r="M4" s="7" t="s">
        <v>12</v>
      </c>
      <c r="N4" s="1">
        <v>7.4</v>
      </c>
      <c r="O4" s="1">
        <v>0.4</v>
      </c>
      <c r="P4" s="7">
        <v>0</v>
      </c>
      <c r="Q4" s="7" t="s">
        <v>12</v>
      </c>
      <c r="R4" s="7">
        <v>80</v>
      </c>
      <c r="S4" s="7" t="s">
        <v>12</v>
      </c>
      <c r="T4" s="7">
        <v>0</v>
      </c>
      <c r="U4" s="7" t="s">
        <v>12</v>
      </c>
      <c r="V4" s="1">
        <v>7.2</v>
      </c>
      <c r="W4" s="1">
        <v>0.1</v>
      </c>
      <c r="X4" s="7">
        <v>0</v>
      </c>
      <c r="Y4" s="7" t="s">
        <v>12</v>
      </c>
    </row>
    <row r="5" spans="1:25" x14ac:dyDescent="0.25">
      <c r="A5" s="1">
        <v>23</v>
      </c>
      <c r="B5" s="7">
        <v>80</v>
      </c>
      <c r="C5" s="7" t="s">
        <v>12</v>
      </c>
      <c r="D5" s="7">
        <v>80</v>
      </c>
      <c r="E5" s="7" t="s">
        <v>12</v>
      </c>
      <c r="F5" s="1">
        <v>7.2</v>
      </c>
      <c r="G5" s="1">
        <v>0.4</v>
      </c>
      <c r="H5" s="1">
        <v>6.9</v>
      </c>
      <c r="I5" s="1">
        <v>0.4</v>
      </c>
      <c r="J5" s="7">
        <v>80</v>
      </c>
      <c r="K5" s="1">
        <v>0.7</v>
      </c>
      <c r="L5" s="1">
        <v>4.0999999999999996</v>
      </c>
      <c r="M5" s="1">
        <v>0.6</v>
      </c>
      <c r="N5" s="1">
        <v>7.5</v>
      </c>
      <c r="O5" s="1">
        <v>0.3</v>
      </c>
      <c r="P5" s="1">
        <v>7.3</v>
      </c>
      <c r="Q5" s="1">
        <v>0.3</v>
      </c>
      <c r="R5" s="7">
        <v>80</v>
      </c>
      <c r="S5" s="1">
        <v>1</v>
      </c>
      <c r="T5" s="7">
        <v>80</v>
      </c>
      <c r="U5" s="1">
        <v>0.3</v>
      </c>
      <c r="V5" s="1">
        <v>7.3</v>
      </c>
      <c r="W5" s="1">
        <v>0.3</v>
      </c>
      <c r="X5" s="1">
        <v>7.2</v>
      </c>
      <c r="Y5" s="1">
        <v>0.3</v>
      </c>
    </row>
    <row r="6" spans="1:25" x14ac:dyDescent="0.25">
      <c r="A6" s="1">
        <v>50</v>
      </c>
      <c r="B6" s="7">
        <v>80</v>
      </c>
      <c r="C6" s="7" t="s">
        <v>12</v>
      </c>
      <c r="D6">
        <v>4.0540952682495117</v>
      </c>
      <c r="E6" s="8">
        <v>0.5</v>
      </c>
      <c r="F6" s="1">
        <v>6.9</v>
      </c>
      <c r="G6" s="1">
        <v>0.7</v>
      </c>
      <c r="H6" s="1">
        <v>7.7</v>
      </c>
      <c r="I6" s="1">
        <v>0.3</v>
      </c>
      <c r="J6" s="7">
        <v>80</v>
      </c>
      <c r="K6" s="7" t="s">
        <v>12</v>
      </c>
      <c r="L6" s="1">
        <v>1.8</v>
      </c>
      <c r="M6" s="1">
        <v>0.2</v>
      </c>
      <c r="N6" s="1">
        <v>7.8</v>
      </c>
      <c r="O6" s="1">
        <v>0.4</v>
      </c>
      <c r="P6" s="1">
        <v>7.9</v>
      </c>
      <c r="Q6" s="1">
        <v>0.5</v>
      </c>
      <c r="R6" s="7">
        <v>80</v>
      </c>
      <c r="S6" s="7" t="s">
        <v>12</v>
      </c>
      <c r="T6" s="7">
        <v>80</v>
      </c>
      <c r="U6" s="7" t="s">
        <v>12</v>
      </c>
      <c r="V6" s="1">
        <v>7.1</v>
      </c>
      <c r="W6" s="1">
        <v>0.6</v>
      </c>
      <c r="X6" s="1">
        <v>7.7</v>
      </c>
      <c r="Y6" s="1">
        <v>0.4</v>
      </c>
    </row>
    <row r="7" spans="1:25" x14ac:dyDescent="0.25">
      <c r="A7" s="1">
        <v>70</v>
      </c>
      <c r="B7" s="7">
        <v>80</v>
      </c>
      <c r="C7" s="7" t="s">
        <v>12</v>
      </c>
      <c r="D7" s="9">
        <v>2.4300000000000002</v>
      </c>
      <c r="E7" s="9">
        <f>_xlfn.STDEV.P(1.7,2,2.3,3)</f>
        <v>0.48218253804964767</v>
      </c>
      <c r="F7" s="1">
        <v>6.7</v>
      </c>
      <c r="G7" s="1">
        <v>0.4</v>
      </c>
      <c r="H7" s="1">
        <v>10</v>
      </c>
      <c r="I7" s="1">
        <v>0.3</v>
      </c>
      <c r="J7" s="1">
        <v>5.5</v>
      </c>
      <c r="K7" s="1">
        <v>0.9</v>
      </c>
      <c r="L7" s="1">
        <v>2.8</v>
      </c>
      <c r="M7" s="1">
        <v>0.9</v>
      </c>
      <c r="N7" s="1">
        <v>7.8</v>
      </c>
      <c r="O7" s="1">
        <v>0.6</v>
      </c>
      <c r="P7" s="1">
        <v>10.3</v>
      </c>
      <c r="Q7" s="1">
        <v>0.8</v>
      </c>
      <c r="R7" s="1">
        <v>5.4</v>
      </c>
      <c r="S7" s="1">
        <v>0.4</v>
      </c>
      <c r="T7" s="1">
        <v>12.1</v>
      </c>
      <c r="U7" s="1">
        <v>0.2</v>
      </c>
      <c r="V7" s="1">
        <v>7.1</v>
      </c>
      <c r="W7" s="1">
        <v>0.6</v>
      </c>
      <c r="X7" s="1">
        <v>10.1</v>
      </c>
      <c r="Y7" s="1">
        <v>0.4</v>
      </c>
    </row>
    <row r="8" spans="1:25" x14ac:dyDescent="0.25">
      <c r="A8" s="1">
        <v>90</v>
      </c>
      <c r="B8" s="1">
        <v>2.2999999999999998</v>
      </c>
      <c r="C8" s="1">
        <v>0.2</v>
      </c>
      <c r="D8">
        <v>2.2289597988128662</v>
      </c>
      <c r="E8" s="9">
        <f>_xlfn.STDEV.P(2.2,2.8)</f>
        <v>0.29999999999999977</v>
      </c>
      <c r="F8" s="1">
        <v>11.2</v>
      </c>
      <c r="G8" s="1">
        <v>0.3</v>
      </c>
      <c r="H8" s="1">
        <v>9.3000000000000007</v>
      </c>
      <c r="I8" s="1">
        <v>0.7</v>
      </c>
      <c r="J8" s="1">
        <v>3.7</v>
      </c>
      <c r="K8" s="1">
        <v>0.1</v>
      </c>
      <c r="L8" s="1">
        <v>3</v>
      </c>
      <c r="M8" s="1">
        <v>0.6</v>
      </c>
      <c r="N8" s="1">
        <v>10.7</v>
      </c>
      <c r="O8" s="1">
        <v>0.8</v>
      </c>
      <c r="P8" s="1">
        <v>9.1</v>
      </c>
      <c r="Q8" s="1">
        <v>0.6</v>
      </c>
      <c r="R8" s="7">
        <v>80</v>
      </c>
      <c r="S8" s="7" t="s">
        <v>12</v>
      </c>
      <c r="T8" s="1">
        <v>3.1</v>
      </c>
      <c r="U8" s="1">
        <v>1.2</v>
      </c>
      <c r="V8" s="1">
        <v>11.1</v>
      </c>
      <c r="W8" s="1">
        <v>0.4</v>
      </c>
      <c r="X8" s="1">
        <v>9.1</v>
      </c>
      <c r="Y8" s="1">
        <v>1</v>
      </c>
    </row>
    <row r="9" spans="1:25" x14ac:dyDescent="0.25">
      <c r="P9" s="1"/>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Information</vt:lpstr>
      <vt:lpstr>Graphs</vt:lpstr>
      <vt:lpstr>Data_TensileStrength</vt:lpstr>
      <vt:lpstr>Data_Elongation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Celia Falkenreck</dc:creator>
  <cp:lastModifiedBy>Celia Falkenreck</cp:lastModifiedBy>
  <dcterms:created xsi:type="dcterms:W3CDTF">2024-10-07T05:50:19Z</dcterms:created>
  <dcterms:modified xsi:type="dcterms:W3CDTF">2025-07-10T09:01:43Z</dcterms:modified>
</cp:coreProperties>
</file>